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USAT\USAT 2018 -I\TESIS 1- SANEAMIENTO Y ALCANTARILLADO QUEROCOTO\10.METRADOS OK\"/>
    </mc:Choice>
  </mc:AlternateContent>
  <bookViews>
    <workbookView xWindow="0" yWindow="0" windowWidth="2370" windowHeight="0" tabRatio="842" activeTab="3"/>
  </bookViews>
  <sheets>
    <sheet name="RESUMEN 1" sheetId="8" r:id="rId1"/>
    <sheet name="METRADO.CAP1.OK" sheetId="2" r:id="rId2"/>
    <sheet name="ACERO CAP.1" sheetId="5" r:id="rId3"/>
    <sheet name="RESUMEN 2" sheetId="9" r:id="rId4"/>
    <sheet name="METRADO.CAP2" sheetId="3" r:id="rId5"/>
    <sheet name="ACERO CAP.2" sheetId="7" r:id="rId6"/>
    <sheet name="RESUMEN 3" sheetId="10" r:id="rId7"/>
    <sheet name="METRADO.CAP3.OK" sheetId="4" r:id="rId8"/>
    <sheet name="ACERO CAP.3" sheetId="6" r:id="rId9"/>
    <sheet name="Hoja1" sheetId="1" r:id="rId10"/>
  </sheets>
  <definedNames>
    <definedName name="_xlnm.Print_Area" localSheetId="2">'ACERO CAP.1'!$A$1:$L$62</definedName>
    <definedName name="_xlnm.Print_Area" localSheetId="5">'ACERO CAP.2'!$A$1:$L$62</definedName>
    <definedName name="_xlnm.Print_Area" localSheetId="8">'ACERO CAP.3'!$A$1:$L$62</definedName>
    <definedName name="_xlnm.Print_Area" localSheetId="1">METRADO.CAP1.OK!$A$1:$J$219</definedName>
    <definedName name="_xlnm.Print_Area" localSheetId="4">METRADO.CAP2!$A$1:$J$219</definedName>
    <definedName name="_xlnm.Print_Area" localSheetId="7">METRADO.CAP3.OK!$A$1:$J$217</definedName>
    <definedName name="_xlnm.Print_Area" localSheetId="0">'RESUMEN 1'!$A$1:$E$58</definedName>
    <definedName name="_xlnm.Print_Area" localSheetId="3">'RESUMEN 2'!$A$1:$E$58</definedName>
    <definedName name="_xlnm.Print_Area" localSheetId="6">'RESUMEN 3'!$A$1:$E$58</definedName>
    <definedName name="_xlnm.Print_Titles" localSheetId="2">'ACERO CAP.1'!$16:$17</definedName>
    <definedName name="_xlnm.Print_Titles" localSheetId="5">'ACERO CAP.2'!$16:$17</definedName>
    <definedName name="_xlnm.Print_Titles" localSheetId="8">'ACERO CAP.3'!$16:$17</definedName>
    <definedName name="_xlnm.Print_Titles" localSheetId="1">METRADO.CAP1.OK!$17:$18</definedName>
    <definedName name="_xlnm.Print_Titles" localSheetId="4">METRADO.CAP2!$17:$18</definedName>
    <definedName name="_xlnm.Print_Titles" localSheetId="7">METRADO.CAP3.OK!$16:$17</definedName>
    <definedName name="_xlnm.Print_Titles" localSheetId="0">'RESUMEN 1'!$17:$18</definedName>
    <definedName name="_xlnm.Print_Titles" localSheetId="3">'RESUMEN 2'!$17:$18</definedName>
    <definedName name="_xlnm.Print_Titles" localSheetId="6">'RESUMEN 3'!$17:$18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3" l="1"/>
  <c r="I66" i="3"/>
  <c r="D32" i="8" l="1"/>
  <c r="C32" i="8"/>
  <c r="A32" i="8"/>
  <c r="I69" i="2"/>
  <c r="I65" i="2"/>
  <c r="D31" i="8"/>
  <c r="D57" i="10" l="1"/>
  <c r="D56" i="10"/>
  <c r="D55" i="10"/>
  <c r="D54" i="10"/>
  <c r="D52" i="10"/>
  <c r="D51" i="10"/>
  <c r="D50" i="10"/>
  <c r="D49" i="10"/>
  <c r="D48" i="10"/>
  <c r="D47" i="10"/>
  <c r="D46" i="10"/>
  <c r="D45" i="10"/>
  <c r="D44" i="10"/>
  <c r="D43" i="10"/>
  <c r="D41" i="10"/>
  <c r="D39" i="10"/>
  <c r="D38" i="10"/>
  <c r="D37" i="10"/>
  <c r="D35" i="10"/>
  <c r="D34" i="10"/>
  <c r="D33" i="10"/>
  <c r="D31" i="10"/>
  <c r="D29" i="10"/>
  <c r="D27" i="10"/>
  <c r="D26" i="10"/>
  <c r="D25" i="10"/>
  <c r="D23" i="10"/>
  <c r="D22" i="10"/>
  <c r="D21" i="10"/>
  <c r="D20" i="10"/>
  <c r="E38" i="10"/>
  <c r="E34" i="10"/>
  <c r="D57" i="9"/>
  <c r="D56" i="9"/>
  <c r="D55" i="9"/>
  <c r="D54" i="9"/>
  <c r="D52" i="9"/>
  <c r="D51" i="9"/>
  <c r="D50" i="9"/>
  <c r="D49" i="9"/>
  <c r="D48" i="9"/>
  <c r="D47" i="9"/>
  <c r="D46" i="9"/>
  <c r="D45" i="9"/>
  <c r="D44" i="9"/>
  <c r="D43" i="9"/>
  <c r="D41" i="9"/>
  <c r="D39" i="9"/>
  <c r="D38" i="9"/>
  <c r="D37" i="9"/>
  <c r="D35" i="9"/>
  <c r="D34" i="9"/>
  <c r="D33" i="9"/>
  <c r="D31" i="9"/>
  <c r="D29" i="9"/>
  <c r="D27" i="9"/>
  <c r="D26" i="9"/>
  <c r="D25" i="9"/>
  <c r="D23" i="9"/>
  <c r="D22" i="9"/>
  <c r="D21" i="9"/>
  <c r="D20" i="9"/>
  <c r="E38" i="9"/>
  <c r="E34" i="9"/>
  <c r="D58" i="8"/>
  <c r="D57" i="8"/>
  <c r="D56" i="8"/>
  <c r="D55" i="8"/>
  <c r="D53" i="8"/>
  <c r="D52" i="8"/>
  <c r="D51" i="8"/>
  <c r="D50" i="8"/>
  <c r="D49" i="8"/>
  <c r="D48" i="8"/>
  <c r="D47" i="8"/>
  <c r="D46" i="8"/>
  <c r="D45" i="8"/>
  <c r="D44" i="8"/>
  <c r="D42" i="8"/>
  <c r="I165" i="2"/>
  <c r="D39" i="8" s="1"/>
  <c r="E39" i="8"/>
  <c r="D38" i="8"/>
  <c r="D36" i="8"/>
  <c r="E35" i="8"/>
  <c r="D35" i="8"/>
  <c r="D34" i="8"/>
  <c r="F30" i="8" s="1"/>
  <c r="H28" i="7" l="1"/>
  <c r="H57" i="7"/>
  <c r="H55" i="7"/>
  <c r="H53" i="7"/>
  <c r="F53" i="7"/>
  <c r="H51" i="7"/>
  <c r="H49" i="7"/>
  <c r="H47" i="7"/>
  <c r="H45" i="7"/>
  <c r="H42" i="7"/>
  <c r="H40" i="7"/>
  <c r="H35" i="7"/>
  <c r="H33" i="7"/>
  <c r="H30" i="7"/>
  <c r="H25" i="7"/>
  <c r="H23" i="7"/>
  <c r="E151" i="3"/>
  <c r="H92" i="4"/>
  <c r="H93" i="3"/>
  <c r="H84" i="3"/>
  <c r="H83" i="4"/>
  <c r="H93" i="2"/>
  <c r="H84" i="2"/>
  <c r="H57" i="6"/>
  <c r="H55" i="6"/>
  <c r="H53" i="6"/>
  <c r="F53" i="6"/>
  <c r="H51" i="6"/>
  <c r="H49" i="6"/>
  <c r="H47" i="6"/>
  <c r="H45" i="6"/>
  <c r="H42" i="6"/>
  <c r="H40" i="6"/>
  <c r="H35" i="6"/>
  <c r="H33" i="6"/>
  <c r="H30" i="6"/>
  <c r="H28" i="6"/>
  <c r="H25" i="6"/>
  <c r="H23" i="6"/>
  <c r="E60" i="6" s="1"/>
  <c r="E62" i="6" s="1"/>
  <c r="E60" i="5"/>
  <c r="H57" i="5"/>
  <c r="H55" i="5"/>
  <c r="F53" i="5"/>
  <c r="H53" i="5"/>
  <c r="H23" i="5"/>
  <c r="H28" i="5"/>
  <c r="H35" i="5"/>
  <c r="H33" i="5"/>
  <c r="H30" i="5"/>
  <c r="H51" i="5"/>
  <c r="H49" i="5"/>
  <c r="H47" i="5"/>
  <c r="H45" i="5"/>
  <c r="H42" i="5"/>
  <c r="H40" i="5"/>
  <c r="E60" i="7" l="1"/>
  <c r="E62" i="7" s="1"/>
  <c r="H25" i="5"/>
  <c r="E62" i="5" s="1"/>
  <c r="G214" i="4"/>
  <c r="F214" i="4"/>
  <c r="E214" i="4"/>
  <c r="D212" i="4"/>
  <c r="D214" i="4" s="1"/>
  <c r="H214" i="4" s="1"/>
  <c r="I214" i="4" s="1"/>
  <c r="H210" i="4"/>
  <c r="I210" i="4" s="1"/>
  <c r="H205" i="4"/>
  <c r="I205" i="4" s="1"/>
  <c r="H203" i="4"/>
  <c r="I203" i="4" s="1"/>
  <c r="H201" i="4"/>
  <c r="I201" i="4" s="1"/>
  <c r="H199" i="4"/>
  <c r="I199" i="4" s="1"/>
  <c r="I197" i="4"/>
  <c r="H197" i="4"/>
  <c r="H195" i="4"/>
  <c r="I195" i="4" s="1"/>
  <c r="I193" i="4"/>
  <c r="H193" i="4"/>
  <c r="H191" i="4"/>
  <c r="I191" i="4" s="1"/>
  <c r="H189" i="4"/>
  <c r="I189" i="4" s="1"/>
  <c r="H187" i="4"/>
  <c r="I187" i="4" s="1"/>
  <c r="I182" i="4"/>
  <c r="H182" i="4"/>
  <c r="H176" i="4"/>
  <c r="H175" i="4"/>
  <c r="E170" i="4"/>
  <c r="E171" i="4" s="1"/>
  <c r="H171" i="4" s="1"/>
  <c r="E166" i="4"/>
  <c r="H166" i="4" s="1"/>
  <c r="H165" i="4"/>
  <c r="E165" i="4"/>
  <c r="H159" i="4"/>
  <c r="H158" i="4"/>
  <c r="H156" i="4"/>
  <c r="F149" i="4"/>
  <c r="E149" i="4"/>
  <c r="E151" i="4" s="1"/>
  <c r="E144" i="4"/>
  <c r="H144" i="4" s="1"/>
  <c r="F142" i="4"/>
  <c r="E145" i="4" s="1"/>
  <c r="H145" i="4" s="1"/>
  <c r="E142" i="4"/>
  <c r="H132" i="4"/>
  <c r="H130" i="4"/>
  <c r="H129" i="4"/>
  <c r="H127" i="4"/>
  <c r="H121" i="4"/>
  <c r="H120" i="4"/>
  <c r="H118" i="4"/>
  <c r="H112" i="4"/>
  <c r="H111" i="4"/>
  <c r="H109" i="4"/>
  <c r="H100" i="4"/>
  <c r="E98" i="4"/>
  <c r="H98" i="4" s="1"/>
  <c r="H97" i="4"/>
  <c r="H95" i="4"/>
  <c r="F95" i="4"/>
  <c r="E95" i="4"/>
  <c r="E90" i="4"/>
  <c r="H90" i="4" s="1"/>
  <c r="E89" i="4"/>
  <c r="H89" i="4" s="1"/>
  <c r="F87" i="4"/>
  <c r="H87" i="4" s="1"/>
  <c r="E87" i="4"/>
  <c r="H80" i="4"/>
  <c r="E80" i="4"/>
  <c r="E81" i="4" s="1"/>
  <c r="H81" i="4" s="1"/>
  <c r="H78" i="4"/>
  <c r="H67" i="4"/>
  <c r="F67" i="4"/>
  <c r="E67" i="4"/>
  <c r="F65" i="4"/>
  <c r="E65" i="4"/>
  <c r="H65" i="4" s="1"/>
  <c r="H61" i="4"/>
  <c r="I61" i="4" s="1"/>
  <c r="F61" i="4"/>
  <c r="E52" i="4"/>
  <c r="H52" i="4" s="1"/>
  <c r="H51" i="4"/>
  <c r="H49" i="4"/>
  <c r="E49" i="4"/>
  <c r="E48" i="4"/>
  <c r="H48" i="4" s="1"/>
  <c r="F47" i="4"/>
  <c r="H47" i="4" s="1"/>
  <c r="E47" i="4"/>
  <c r="H45" i="4"/>
  <c r="F44" i="4"/>
  <c r="E44" i="4"/>
  <c r="E69" i="4" s="1"/>
  <c r="H40" i="4"/>
  <c r="H37" i="4"/>
  <c r="H35" i="4"/>
  <c r="H33" i="4"/>
  <c r="I33" i="4" s="1"/>
  <c r="F55" i="4" s="1"/>
  <c r="H55" i="4" s="1"/>
  <c r="I55" i="4" s="1"/>
  <c r="H27" i="4"/>
  <c r="I27" i="4" s="1"/>
  <c r="H25" i="4"/>
  <c r="I25" i="4" s="1"/>
  <c r="H23" i="4"/>
  <c r="I23" i="4" s="1"/>
  <c r="H21" i="4"/>
  <c r="I21" i="4" s="1"/>
  <c r="G216" i="3"/>
  <c r="F216" i="3"/>
  <c r="E216" i="3"/>
  <c r="D216" i="3"/>
  <c r="H216" i="3" s="1"/>
  <c r="I216" i="3" s="1"/>
  <c r="D214" i="3"/>
  <c r="H214" i="3" s="1"/>
  <c r="I214" i="3" s="1"/>
  <c r="H212" i="3"/>
  <c r="I212" i="3" s="1"/>
  <c r="H207" i="3"/>
  <c r="I207" i="3" s="1"/>
  <c r="H205" i="3"/>
  <c r="I205" i="3" s="1"/>
  <c r="I203" i="3"/>
  <c r="H203" i="3"/>
  <c r="H201" i="3"/>
  <c r="I201" i="3" s="1"/>
  <c r="H199" i="3"/>
  <c r="I199" i="3" s="1"/>
  <c r="I197" i="3"/>
  <c r="H197" i="3"/>
  <c r="I195" i="3"/>
  <c r="H195" i="3"/>
  <c r="H193" i="3"/>
  <c r="I193" i="3" s="1"/>
  <c r="H191" i="3"/>
  <c r="I191" i="3" s="1"/>
  <c r="H189" i="3"/>
  <c r="I189" i="3" s="1"/>
  <c r="I184" i="3"/>
  <c r="H184" i="3"/>
  <c r="H178" i="3"/>
  <c r="H177" i="3"/>
  <c r="E172" i="3"/>
  <c r="H172" i="3" s="1"/>
  <c r="E167" i="3"/>
  <c r="E168" i="3" s="1"/>
  <c r="H168" i="3" s="1"/>
  <c r="H161" i="3"/>
  <c r="H160" i="3"/>
  <c r="H158" i="3"/>
  <c r="F151" i="3"/>
  <c r="H151" i="3" s="1"/>
  <c r="E153" i="3"/>
  <c r="E146" i="3"/>
  <c r="H146" i="3" s="1"/>
  <c r="F144" i="3"/>
  <c r="E147" i="3" s="1"/>
  <c r="H147" i="3" s="1"/>
  <c r="E144" i="3"/>
  <c r="H134" i="3"/>
  <c r="H132" i="3"/>
  <c r="H131" i="3"/>
  <c r="H129" i="3"/>
  <c r="H123" i="3"/>
  <c r="H122" i="3"/>
  <c r="H120" i="3"/>
  <c r="H114" i="3"/>
  <c r="H113" i="3"/>
  <c r="H111" i="3"/>
  <c r="H102" i="3"/>
  <c r="E100" i="3"/>
  <c r="H100" i="3" s="1"/>
  <c r="H99" i="3"/>
  <c r="F97" i="3"/>
  <c r="E97" i="3"/>
  <c r="H97" i="3" s="1"/>
  <c r="E91" i="3"/>
  <c r="H91" i="3" s="1"/>
  <c r="H90" i="3"/>
  <c r="E90" i="3"/>
  <c r="F88" i="3"/>
  <c r="E88" i="3"/>
  <c r="E81" i="3"/>
  <c r="E82" i="3" s="1"/>
  <c r="H82" i="3" s="1"/>
  <c r="H79" i="3"/>
  <c r="F68" i="3"/>
  <c r="H68" i="3" s="1"/>
  <c r="E68" i="3"/>
  <c r="F66" i="3"/>
  <c r="E66" i="3"/>
  <c r="F62" i="3"/>
  <c r="H62" i="3" s="1"/>
  <c r="I62" i="3" s="1"/>
  <c r="E53" i="3"/>
  <c r="H53" i="3" s="1"/>
  <c r="H52" i="3"/>
  <c r="E50" i="3"/>
  <c r="H50" i="3" s="1"/>
  <c r="H49" i="3"/>
  <c r="E49" i="3"/>
  <c r="F48" i="3"/>
  <c r="E48" i="3"/>
  <c r="H48" i="3" s="1"/>
  <c r="H46" i="3"/>
  <c r="F45" i="3"/>
  <c r="E45" i="3"/>
  <c r="E70" i="3" s="1"/>
  <c r="H41" i="3"/>
  <c r="H38" i="3"/>
  <c r="H36" i="3"/>
  <c r="H34" i="3"/>
  <c r="H28" i="3"/>
  <c r="I28" i="3" s="1"/>
  <c r="H26" i="3"/>
  <c r="I26" i="3" s="1"/>
  <c r="H24" i="3"/>
  <c r="I24" i="3" s="1"/>
  <c r="H22" i="3"/>
  <c r="I22" i="3" s="1"/>
  <c r="F216" i="2"/>
  <c r="G216" i="2"/>
  <c r="E216" i="2"/>
  <c r="D214" i="2"/>
  <c r="D216" i="2" s="1"/>
  <c r="E172" i="2"/>
  <c r="E173" i="2" s="1"/>
  <c r="E167" i="2"/>
  <c r="E168" i="2" s="1"/>
  <c r="F151" i="2"/>
  <c r="E151" i="2"/>
  <c r="E153" i="2" s="1"/>
  <c r="E154" i="2" s="1"/>
  <c r="F144" i="2"/>
  <c r="E147" i="2" s="1"/>
  <c r="E144" i="2"/>
  <c r="E146" i="2" s="1"/>
  <c r="I74" i="4" l="1"/>
  <c r="H212" i="4"/>
  <c r="I212" i="4" s="1"/>
  <c r="H170" i="4"/>
  <c r="I105" i="4"/>
  <c r="H142" i="4"/>
  <c r="I163" i="4"/>
  <c r="H178" i="4" s="1"/>
  <c r="I178" i="4" s="1"/>
  <c r="E154" i="3"/>
  <c r="H154" i="3" s="1"/>
  <c r="H153" i="3"/>
  <c r="H88" i="3"/>
  <c r="I34" i="3"/>
  <c r="F56" i="3" s="1"/>
  <c r="H56" i="3" s="1"/>
  <c r="I56" i="3" s="1"/>
  <c r="E173" i="3"/>
  <c r="H173" i="3" s="1"/>
  <c r="I165" i="3" s="1"/>
  <c r="H180" i="3" s="1"/>
  <c r="I180" i="3" s="1"/>
  <c r="I107" i="3"/>
  <c r="H66" i="3"/>
  <c r="H144" i="3"/>
  <c r="H167" i="3"/>
  <c r="H45" i="3"/>
  <c r="I45" i="3" s="1"/>
  <c r="H151" i="4"/>
  <c r="E152" i="4"/>
  <c r="H152" i="4" s="1"/>
  <c r="E70" i="4"/>
  <c r="H70" i="4" s="1"/>
  <c r="H69" i="4"/>
  <c r="I65" i="4" s="1"/>
  <c r="H149" i="4"/>
  <c r="I138" i="4" s="1"/>
  <c r="H44" i="4"/>
  <c r="I44" i="4" s="1"/>
  <c r="E71" i="3"/>
  <c r="H71" i="3" s="1"/>
  <c r="H70" i="3"/>
  <c r="H81" i="3"/>
  <c r="I75" i="3" s="1"/>
  <c r="I140" i="3" l="1"/>
  <c r="E100" i="2"/>
  <c r="F97" i="2"/>
  <c r="E97" i="2"/>
  <c r="E91" i="2"/>
  <c r="E90" i="2"/>
  <c r="F88" i="2"/>
  <c r="E88" i="2"/>
  <c r="E81" i="2"/>
  <c r="E82" i="2" s="1"/>
  <c r="F68" i="2" l="1"/>
  <c r="E68" i="2"/>
  <c r="F66" i="2"/>
  <c r="E66" i="2"/>
  <c r="F62" i="2"/>
  <c r="E53" i="2"/>
  <c r="E50" i="2"/>
  <c r="E49" i="2"/>
  <c r="F48" i="2"/>
  <c r="E48" i="2"/>
  <c r="F45" i="2"/>
  <c r="E45" i="2"/>
  <c r="E70" i="2" s="1"/>
  <c r="H70" i="2" l="1"/>
  <c r="E71" i="2"/>
  <c r="H71" i="2" s="1"/>
  <c r="H216" i="2"/>
  <c r="I216" i="2" s="1"/>
  <c r="H214" i="2"/>
  <c r="I214" i="2" s="1"/>
  <c r="H212" i="2"/>
  <c r="I212" i="2" s="1"/>
  <c r="H207" i="2"/>
  <c r="I207" i="2" s="1"/>
  <c r="H205" i="2"/>
  <c r="I205" i="2" s="1"/>
  <c r="H203" i="2"/>
  <c r="I203" i="2" s="1"/>
  <c r="H201" i="2"/>
  <c r="I201" i="2" s="1"/>
  <c r="H199" i="2"/>
  <c r="I199" i="2" s="1"/>
  <c r="H197" i="2"/>
  <c r="I197" i="2" s="1"/>
  <c r="I195" i="2"/>
  <c r="H195" i="2"/>
  <c r="H193" i="2"/>
  <c r="I193" i="2" s="1"/>
  <c r="H191" i="2"/>
  <c r="I191" i="2" s="1"/>
  <c r="H189" i="2"/>
  <c r="I189" i="2" s="1"/>
  <c r="H184" i="2"/>
  <c r="I184" i="2" s="1"/>
  <c r="H178" i="2"/>
  <c r="H177" i="2"/>
  <c r="H173" i="2"/>
  <c r="H172" i="2"/>
  <c r="H168" i="2"/>
  <c r="H167" i="2"/>
  <c r="H161" i="2"/>
  <c r="H160" i="2"/>
  <c r="H158" i="2"/>
  <c r="H154" i="2"/>
  <c r="H153" i="2"/>
  <c r="H151" i="2"/>
  <c r="H147" i="2"/>
  <c r="H146" i="2"/>
  <c r="H144" i="2"/>
  <c r="I140" i="2" s="1"/>
  <c r="H134" i="2"/>
  <c r="H132" i="2"/>
  <c r="H131" i="2"/>
  <c r="H129" i="2"/>
  <c r="H123" i="2"/>
  <c r="H122" i="2"/>
  <c r="H120" i="2"/>
  <c r="H114" i="2"/>
  <c r="H113" i="2"/>
  <c r="H111" i="2"/>
  <c r="H102" i="2"/>
  <c r="H100" i="2"/>
  <c r="H99" i="2"/>
  <c r="H97" i="2"/>
  <c r="H91" i="2"/>
  <c r="H90" i="2"/>
  <c r="H88" i="2"/>
  <c r="H82" i="2"/>
  <c r="H81" i="2"/>
  <c r="H79" i="2"/>
  <c r="H68" i="2"/>
  <c r="H66" i="2"/>
  <c r="H62" i="2"/>
  <c r="I62" i="2" s="1"/>
  <c r="D29" i="8" s="1"/>
  <c r="H53" i="2"/>
  <c r="H52" i="2"/>
  <c r="H50" i="2"/>
  <c r="H49" i="2"/>
  <c r="H48" i="2"/>
  <c r="H46" i="2"/>
  <c r="H45" i="2"/>
  <c r="H41" i="2"/>
  <c r="H38" i="2"/>
  <c r="H36" i="2"/>
  <c r="H34" i="2"/>
  <c r="H28" i="2"/>
  <c r="I28" i="2" s="1"/>
  <c r="D23" i="8" s="1"/>
  <c r="H26" i="2"/>
  <c r="I26" i="2" s="1"/>
  <c r="D22" i="8" s="1"/>
  <c r="H24" i="2"/>
  <c r="I24" i="2" s="1"/>
  <c r="D21" i="8" s="1"/>
  <c r="H22" i="2"/>
  <c r="I22" i="2" s="1"/>
  <c r="D20" i="8" s="1"/>
  <c r="I75" i="2" l="1"/>
  <c r="I107" i="2"/>
  <c r="I34" i="2"/>
  <c r="D25" i="8" s="1"/>
  <c r="H180" i="2"/>
  <c r="I180" i="2" s="1"/>
  <c r="D40" i="8" s="1"/>
  <c r="I45" i="2"/>
  <c r="D26" i="8" s="1"/>
  <c r="F56" i="2" l="1"/>
  <c r="H56" i="2" s="1"/>
  <c r="I56" i="2" s="1"/>
  <c r="D27" i="8" s="1"/>
</calcChain>
</file>

<file path=xl/sharedStrings.xml><?xml version="1.0" encoding="utf-8"?>
<sst xmlns="http://schemas.openxmlformats.org/spreadsheetml/2006/main" count="1140" uniqueCount="164">
  <si>
    <t>PROYECTO:</t>
  </si>
  <si>
    <t>UBICACIÓN:</t>
  </si>
  <si>
    <t>DISTRITO</t>
  </si>
  <si>
    <t>DEPARTAMENTO</t>
  </si>
  <si>
    <t>: CAJAMARCA</t>
  </si>
  <si>
    <t>ITEM</t>
  </si>
  <si>
    <t>DESCRIPCIÓN</t>
  </si>
  <si>
    <t>CANT</t>
  </si>
  <si>
    <t>DIMENSIONES</t>
  </si>
  <si>
    <t>PARCIAL</t>
  </si>
  <si>
    <t>TOTAL</t>
  </si>
  <si>
    <t>UND</t>
  </si>
  <si>
    <t>LARGO</t>
  </si>
  <si>
    <t>ANCHO</t>
  </si>
  <si>
    <t>ALTO</t>
  </si>
  <si>
    <t>01.00.00</t>
  </si>
  <si>
    <t>TRABAJOS PRELIMINARES</t>
  </si>
  <si>
    <t>01.01.00</t>
  </si>
  <si>
    <t>DESBROCE Y LIMPIA</t>
  </si>
  <si>
    <t>m2</t>
  </si>
  <si>
    <t>01.02.00</t>
  </si>
  <si>
    <t>TRAZO, NIVELES Y REPLANTEO</t>
  </si>
  <si>
    <t>01.03.00</t>
  </si>
  <si>
    <t>CINTAS SEÑALIZADORAS</t>
  </si>
  <si>
    <t>m</t>
  </si>
  <si>
    <t>01.04.00</t>
  </si>
  <si>
    <t>CERCO DE MALLA HDP DE 1 m / ELEMENTOS DE SEGURIDAD</t>
  </si>
  <si>
    <t>02.00.00</t>
  </si>
  <si>
    <t>MOVIMIENTO DE TIERRAS</t>
  </si>
  <si>
    <t>02.01.00</t>
  </si>
  <si>
    <t>EXCAVACIÓN MANUAL EN ROCA SUELTA</t>
  </si>
  <si>
    <t>CÁMARA HÚMEDA</t>
  </si>
  <si>
    <t>m3</t>
  </si>
  <si>
    <t>CÁMARA SECA</t>
  </si>
  <si>
    <t>CÁMARA DE GRAVA</t>
  </si>
  <si>
    <t>CERCO PERIMETRICO</t>
  </si>
  <si>
    <t>02.02.00</t>
  </si>
  <si>
    <t>REFINE Y NIVELACIÓN</t>
  </si>
  <si>
    <t>02.03.00</t>
  </si>
  <si>
    <t>ACARREO DE MATERIAL EXCEDENTE, DP = 30 m</t>
  </si>
  <si>
    <t>V=</t>
  </si>
  <si>
    <t>esponjamiento = 0.30</t>
  </si>
  <si>
    <t>03.00.00</t>
  </si>
  <si>
    <t>FILTROS Y RELLENOS CON MATERIAL SELECCIONADO</t>
  </si>
  <si>
    <t>03.01.00</t>
  </si>
  <si>
    <t>FILTRO DE GRAVA 1"</t>
  </si>
  <si>
    <t>04.00.00</t>
  </si>
  <si>
    <t>OBRAS DE CONCRETO SIMPLE</t>
  </si>
  <si>
    <t>04.01.00</t>
  </si>
  <si>
    <t>SOLADO CÁMARA HÚMEDA e=4"</t>
  </si>
  <si>
    <t>04.02.00</t>
  </si>
  <si>
    <t>SOLADO CÁMARA SECA e=4"</t>
  </si>
  <si>
    <t>05.00.00</t>
  </si>
  <si>
    <t>OBRAS DE CONCRETO ARMADO</t>
  </si>
  <si>
    <t>05.01.00</t>
  </si>
  <si>
    <t>CONCRETO DE f'c=175 kg/cm2</t>
  </si>
  <si>
    <t>BASE</t>
  </si>
  <si>
    <t>PAREDES</t>
  </si>
  <si>
    <t>TECHO</t>
  </si>
  <si>
    <t>05.02.00</t>
  </si>
  <si>
    <t>ENCOFRADO Y DESECOFRADO</t>
  </si>
  <si>
    <t>perímetro exterior = 2.60 m</t>
  </si>
  <si>
    <t>perímetro interior = 2.00 m</t>
  </si>
  <si>
    <t>05.03.00</t>
  </si>
  <si>
    <t>ACERO f'y=4200kg/cm2</t>
  </si>
  <si>
    <t>06.00.00</t>
  </si>
  <si>
    <t>REVOQUES, ENLUCIDOS Y MOLDURAS</t>
  </si>
  <si>
    <t>06.01.00</t>
  </si>
  <si>
    <t>TARRAJEO CON IMPERMEABILIZANTE</t>
  </si>
  <si>
    <t>PAREDES (INTERIOR)</t>
  </si>
  <si>
    <t>06.02.00</t>
  </si>
  <si>
    <t>TARRAJEO EXTERIOR 1:5</t>
  </si>
  <si>
    <t>PAREDES (exterior)</t>
  </si>
  <si>
    <t>06.03.00</t>
  </si>
  <si>
    <t>PINTURA ESMALTE EN ESTRUCTURAS</t>
  </si>
  <si>
    <t>IGUAL AL ITEM 06.02.00</t>
  </si>
  <si>
    <t>07.00.00</t>
  </si>
  <si>
    <t>COMPUERTAS Y ACCESORIOS</t>
  </si>
  <si>
    <t>07.01.00</t>
  </si>
  <si>
    <t>COMPUERTA TIPO I</t>
  </si>
  <si>
    <t>und</t>
  </si>
  <si>
    <t>08.00.00</t>
  </si>
  <si>
    <t>VÁLVULAS, SUMINISTROS Y ACCESORIOS</t>
  </si>
  <si>
    <t>08.01.00</t>
  </si>
  <si>
    <t>08.02.00</t>
  </si>
  <si>
    <t>08.03.00</t>
  </si>
  <si>
    <t>08.04.00</t>
  </si>
  <si>
    <t>08.05.00</t>
  </si>
  <si>
    <t>CODO 90° PVC SAP</t>
  </si>
  <si>
    <t>08.06.00</t>
  </si>
  <si>
    <t>CANASTILLA DE BRONCE Ø4"</t>
  </si>
  <si>
    <t>08.07.00</t>
  </si>
  <si>
    <t>08.08.00</t>
  </si>
  <si>
    <t>08.09.00</t>
  </si>
  <si>
    <t>UNIÓN UNIVERSAL Ø4"</t>
  </si>
  <si>
    <t>08.10.00</t>
  </si>
  <si>
    <t>09.00.00</t>
  </si>
  <si>
    <t>CERCO PERIMÉTRICO</t>
  </si>
  <si>
    <t>09.01.00</t>
  </si>
  <si>
    <t>ALAMBRE DE PÚA</t>
  </si>
  <si>
    <t>09.02.00</t>
  </si>
  <si>
    <t>POSTES DE MADERA Ø 4" LONGITUD DE 2 m</t>
  </si>
  <si>
    <t>09.03.00</t>
  </si>
  <si>
    <t>BASE CONCRETO PARA POSTES DE MADERA</t>
  </si>
  <si>
    <t>09.04.00</t>
  </si>
  <si>
    <t>PUERTA DE MADERA RÚSTICA</t>
  </si>
  <si>
    <t>UNIVERSIDAD CATOLICA SANTO TORIBIO DE MOGROVEJO</t>
  </si>
  <si>
    <t>FACULTADA DE INGENIERÍA</t>
  </si>
  <si>
    <t>ESCUELA PROFESIONAL DE INGENIERÍA CIVIL AMBIENTAL</t>
  </si>
  <si>
    <t>: QUEROCOTO</t>
  </si>
  <si>
    <t>MEJORAMIENTO Y AMPLIACIÓN DEL SISTEMA DE AGUA POTABLE Y ALCANTARRILLADO DE LA ZONA URBANA DEL DISTRITO DE QUEROCOTO, PROVINCIA DE CHOTA, CAJAMARCA 2017.</t>
  </si>
  <si>
    <t>TESISTA:</t>
  </si>
  <si>
    <t>ASESOR:</t>
  </si>
  <si>
    <t>MIKEY CARP IO DAVILA</t>
  </si>
  <si>
    <t>ING.HECTOR GAMARRA UCEDA</t>
  </si>
  <si>
    <t>LOCALIDAD: QUEROCOTO</t>
  </si>
  <si>
    <t>PROVINCIA:  CHOTA</t>
  </si>
  <si>
    <t>V = 5.30  x 1.3 = 6.97 m3</t>
  </si>
  <si>
    <t>MUROS DE APOYO CAMARA HUMEDA</t>
  </si>
  <si>
    <t>perímetro interior = 5.20 m</t>
  </si>
  <si>
    <t>perímetro exterior = 7.00m</t>
  </si>
  <si>
    <t>perímetro exterior = 2.70 m</t>
  </si>
  <si>
    <t>perímetro interior = 2.10 m</t>
  </si>
  <si>
    <t>NIPLE F°G° 2" x 0.40 m</t>
  </si>
  <si>
    <t>NIPLE F°G° 2" x 0.10 m</t>
  </si>
  <si>
    <t>UNIÓN UNIVRSAL  FG Ø2"</t>
  </si>
  <si>
    <t>NIPLE F°G° 2" x 0.30 m</t>
  </si>
  <si>
    <t>VÁLVULA DE COMPUERTA Ø2"</t>
  </si>
  <si>
    <t>UNIÓN SIMPLE F° G° C/ROSCA Ø2"</t>
  </si>
  <si>
    <t>CONO DE REBOSE F° G° Ø3"</t>
  </si>
  <si>
    <t>PARTIDA</t>
  </si>
  <si>
    <t>Ø</t>
  </si>
  <si>
    <t>CANT.</t>
  </si>
  <si>
    <t>Nº DE 
PIEZAS</t>
  </si>
  <si>
    <t>LONGITUD
ml</t>
  </si>
  <si>
    <t>LONGITUD POR Ø</t>
  </si>
  <si>
    <t>1/4"</t>
  </si>
  <si>
    <t>3/8"</t>
  </si>
  <si>
    <t>1/2"</t>
  </si>
  <si>
    <t>5/8"</t>
  </si>
  <si>
    <t>3/4"</t>
  </si>
  <si>
    <t>1"</t>
  </si>
  <si>
    <t>LONGITUD TOTAL POR Ø (ml)</t>
  </si>
  <si>
    <t>PESO (kg/ml)</t>
  </si>
  <si>
    <t>TOTAL (kg)</t>
  </si>
  <si>
    <t>METRADO DE CAPTACIÓN1 - TIPO LADERA</t>
  </si>
  <si>
    <t>MIKEY CARPIO DAVILA</t>
  </si>
  <si>
    <t>METRADO DE ACERO DE LA CAPTACIÓN1 - TIPO LADERA</t>
  </si>
  <si>
    <t xml:space="preserve">   TECHO</t>
  </si>
  <si>
    <t>V = 4.58  x 1.3 = 6.97 m3</t>
  </si>
  <si>
    <t xml:space="preserve">  TECHO</t>
  </si>
  <si>
    <t>METRADO DE CAPTACIÓN 2 TIPO LADERA</t>
  </si>
  <si>
    <t>METRADO DE CAPTACIÓN 3 TIPO LADERA</t>
  </si>
  <si>
    <t>METRADO DE ACERO DE LA CAPTACIÓ 3 - TIPO LADERA</t>
  </si>
  <si>
    <t>METRADO DE ACERO DE LA CAPTACIÓN 2 - TIPO LADERA</t>
  </si>
  <si>
    <t>EXCAVACIÓN MANUAL EN TERRENO NATURAL</t>
  </si>
  <si>
    <t>METRADO</t>
  </si>
  <si>
    <t>SOLADO  e=4"</t>
  </si>
  <si>
    <t>kg</t>
  </si>
  <si>
    <t>RESUMEN DE METRADO  CAPTACIÓN1 - TIPO LADERA</t>
  </si>
  <si>
    <t>RESUMEN DE METRADO  CAPTACIÓN 2 - TIPO LADERA</t>
  </si>
  <si>
    <t>04.01.01</t>
  </si>
  <si>
    <t>RESUMEN DE METRADO  CAPTACIÓN3 - TIPO LADERA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</si>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</sst>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theme="1"/>
      <name val="Belwe Lt BT"/>
      <family val="1"/>
    </font>
    <font>
      <sz val="12"/>
      <color theme="0" tint="-0.34998626667073579"/>
      <name val="Belwe Lt BT"/>
      <family val="1"/>
    </font>
    <font>
      <b/>
      <sz val="16"/>
      <color theme="1"/>
      <name val="Belwe Lt BT"/>
      <family val="1"/>
    </font>
    <font>
      <b/>
      <sz val="14"/>
      <color theme="1"/>
      <name val="Belwe Lt BT"/>
      <family val="1"/>
    </font>
    <font>
      <b/>
      <sz val="10"/>
      <color theme="0"/>
      <name val="Belwe Lt BT"/>
      <family val="1"/>
    </font>
    <font>
      <b/>
      <sz val="11"/>
      <color indexed="8"/>
      <name val="Belwe Lt BT"/>
      <family val="1"/>
    </font>
    <font>
      <sz val="10"/>
      <color indexed="8"/>
      <name val="Belwe Lt BT"/>
      <family val="1"/>
    </font>
    <font>
      <sz val="11"/>
      <color theme="1"/>
      <name val="Belwe Lt BT"/>
      <family val="1"/>
    </font>
    <font>
      <b/>
      <sz val="10"/>
      <color indexed="8"/>
      <name val="Belwe Lt BT"/>
      <family val="1"/>
    </font>
    <font>
      <b/>
      <u/>
      <sz val="10"/>
      <color indexed="8"/>
      <name val="Belwe Lt BT"/>
      <family val="1"/>
    </font>
    <font>
      <b/>
      <sz val="11"/>
      <color theme="0"/>
      <name val="Belwe Lt BT"/>
      <family val="1"/>
    </font>
    <font>
      <b/>
      <sz val="14"/>
      <color theme="0"/>
      <name val="Belwe Lt BT"/>
      <family val="1"/>
    </font>
    <font>
      <sz val="10"/>
      <name val="Arial"/>
      <family val="2"/>
    </font>
    <font>
      <b/>
      <sz val="11"/>
      <name val="Belwe Lt BT"/>
      <family val="1"/>
    </font>
    <font>
      <sz val="11"/>
      <name val="Belwe Lt BT"/>
      <family val="1"/>
    </font>
    <font>
      <b/>
      <sz val="10"/>
      <color theme="1"/>
      <name val="Belwe Lt BT"/>
      <family val="1"/>
    </font>
    <font>
      <sz val="10"/>
      <name val="Belwe Lt BT"/>
      <family val="1"/>
    </font>
    <font>
      <b/>
      <sz val="10"/>
      <name val="Belwe Lt BT"/>
      <family val="1"/>
    </font>
    <font>
      <b/>
      <sz val="12"/>
      <color theme="1"/>
      <name val="Belwe Lt B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48A08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51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/>
    <xf numFmtId="0" fontId="1" fillId="2" borderId="0" xfId="0" applyFont="1" applyFill="1" applyAlignment="1"/>
    <xf numFmtId="0" fontId="8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2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Border="1"/>
    <xf numFmtId="2" fontId="7" fillId="2" borderId="0" xfId="0" applyNumberFormat="1" applyFont="1" applyFill="1"/>
    <xf numFmtId="2" fontId="9" fillId="2" borderId="0" xfId="0" applyNumberFormat="1" applyFont="1" applyFill="1"/>
    <xf numFmtId="0" fontId="9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/>
    </xf>
    <xf numFmtId="2" fontId="7" fillId="2" borderId="9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 indent="1"/>
    </xf>
    <xf numFmtId="0" fontId="10" fillId="2" borderId="8" xfId="0" applyFont="1" applyFill="1" applyBorder="1" applyAlignment="1">
      <alignment horizontal="left" vertical="center" textRotation="135"/>
    </xf>
    <xf numFmtId="0" fontId="9" fillId="2" borderId="8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indent="1"/>
    </xf>
    <xf numFmtId="0" fontId="9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 indent="2"/>
    </xf>
    <xf numFmtId="0" fontId="9" fillId="2" borderId="6" xfId="0" applyFont="1" applyFill="1" applyBorder="1" applyAlignment="1">
      <alignment horizontal="left" vertical="center" indent="2"/>
    </xf>
    <xf numFmtId="0" fontId="9" fillId="2" borderId="6" xfId="0" applyFont="1" applyFill="1" applyBorder="1" applyAlignment="1">
      <alignment horizontal="left" vertical="center" indent="1"/>
    </xf>
    <xf numFmtId="0" fontId="9" fillId="2" borderId="8" xfId="0" applyFont="1" applyFill="1" applyBorder="1" applyAlignment="1">
      <alignment horizontal="left" vertical="center" indent="1"/>
    </xf>
    <xf numFmtId="0" fontId="7" fillId="2" borderId="8" xfId="0" applyFont="1" applyFill="1" applyBorder="1" applyAlignment="1">
      <alignment horizontal="left" vertical="center" indent="2"/>
    </xf>
    <xf numFmtId="0" fontId="9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1" fontId="7" fillId="2" borderId="9" xfId="0" applyNumberFormat="1" applyFont="1" applyFill="1" applyBorder="1" applyAlignment="1">
      <alignment horizontal="center" vertical="center"/>
    </xf>
    <xf numFmtId="1" fontId="9" fillId="2" borderId="9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center"/>
    </xf>
    <xf numFmtId="2" fontId="7" fillId="2" borderId="14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2" fontId="7" fillId="2" borderId="0" xfId="0" applyNumberFormat="1" applyFont="1" applyFill="1" applyBorder="1"/>
    <xf numFmtId="2" fontId="9" fillId="2" borderId="0" xfId="0" applyNumberFormat="1" applyFont="1" applyFill="1" applyBorder="1"/>
    <xf numFmtId="0" fontId="9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2" fontId="11" fillId="3" borderId="0" xfId="0" applyNumberFormat="1" applyFont="1" applyFill="1" applyAlignment="1">
      <alignment horizontal="center" vertical="center"/>
    </xf>
    <xf numFmtId="0" fontId="5" fillId="3" borderId="0" xfId="0" applyFont="1" applyFill="1"/>
    <xf numFmtId="2" fontId="5" fillId="3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0" fontId="11" fillId="3" borderId="0" xfId="0" applyFont="1" applyFill="1" applyAlignment="1">
      <alignment horizontal="left" vertical="center"/>
    </xf>
    <xf numFmtId="2" fontId="5" fillId="3" borderId="1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/>
    </xf>
    <xf numFmtId="0" fontId="11" fillId="3" borderId="0" xfId="0" applyFont="1" applyFill="1" applyAlignment="1">
      <alignment horizontal="left" vertical="center"/>
    </xf>
    <xf numFmtId="0" fontId="15" fillId="0" borderId="0" xfId="1" applyFont="1"/>
    <xf numFmtId="0" fontId="16" fillId="0" borderId="6" xfId="1" applyFont="1" applyBorder="1" applyAlignment="1">
      <alignment horizontal="left" vertical="center" indent="1"/>
    </xf>
    <xf numFmtId="0" fontId="16" fillId="0" borderId="8" xfId="1" applyFont="1" applyBorder="1" applyAlignment="1">
      <alignment horizontal="left" vertical="center"/>
    </xf>
    <xf numFmtId="0" fontId="15" fillId="0" borderId="20" xfId="1" applyFont="1" applyBorder="1"/>
    <xf numFmtId="2" fontId="15" fillId="0" borderId="20" xfId="1" applyNumberFormat="1" applyFont="1" applyBorder="1"/>
    <xf numFmtId="2" fontId="15" fillId="0" borderId="20" xfId="1" applyNumberFormat="1" applyFont="1" applyBorder="1" applyAlignment="1">
      <alignment horizontal="center"/>
    </xf>
    <xf numFmtId="2" fontId="15" fillId="0" borderId="21" xfId="1" applyNumberFormat="1" applyFont="1" applyBorder="1"/>
    <xf numFmtId="0" fontId="15" fillId="0" borderId="6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2" fontId="15" fillId="0" borderId="9" xfId="1" applyNumberFormat="1" applyFont="1" applyBorder="1" applyAlignment="1">
      <alignment horizontal="center" vertical="center"/>
    </xf>
    <xf numFmtId="2" fontId="15" fillId="0" borderId="10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9" xfId="1" applyFont="1" applyBorder="1" applyAlignment="1">
      <alignment horizontal="left" vertical="center" indent="1"/>
    </xf>
    <xf numFmtId="0" fontId="15" fillId="0" borderId="9" xfId="1" applyFont="1" applyBorder="1" applyAlignment="1">
      <alignment horizontal="left" vertical="center" indent="2"/>
    </xf>
    <xf numFmtId="0" fontId="14" fillId="0" borderId="1" xfId="1" applyFont="1" applyFill="1" applyBorder="1" applyAlignment="1">
      <alignment horizontal="center" vertical="center"/>
    </xf>
    <xf numFmtId="2" fontId="14" fillId="0" borderId="1" xfId="1" applyNumberFormat="1" applyFont="1" applyFill="1" applyBorder="1" applyAlignment="1">
      <alignment horizontal="center" vertical="center"/>
    </xf>
    <xf numFmtId="0" fontId="15" fillId="0" borderId="22" xfId="1" applyFont="1" applyFill="1" applyBorder="1" applyAlignment="1">
      <alignment horizontal="center" vertical="center"/>
    </xf>
    <xf numFmtId="2" fontId="15" fillId="0" borderId="23" xfId="1" applyNumberFormat="1" applyFont="1" applyFill="1" applyBorder="1" applyAlignment="1">
      <alignment horizontal="center" vertical="center"/>
    </xf>
    <xf numFmtId="0" fontId="15" fillId="0" borderId="27" xfId="1" applyFont="1" applyFill="1" applyBorder="1" applyAlignment="1">
      <alignment horizontal="center" vertical="center"/>
    </xf>
    <xf numFmtId="0" fontId="15" fillId="0" borderId="28" xfId="1" applyFont="1" applyFill="1" applyBorder="1" applyAlignment="1">
      <alignment horizontal="center" vertical="center"/>
    </xf>
    <xf numFmtId="2" fontId="15" fillId="0" borderId="28" xfId="1" applyNumberFormat="1" applyFont="1" applyFill="1" applyBorder="1" applyAlignment="1">
      <alignment horizontal="center" vertical="center"/>
    </xf>
    <xf numFmtId="0" fontId="15" fillId="0" borderId="31" xfId="1" applyFont="1" applyBorder="1"/>
    <xf numFmtId="0" fontId="15" fillId="0" borderId="0" xfId="1" applyFont="1" applyAlignment="1">
      <alignment horizontal="center"/>
    </xf>
    <xf numFmtId="2" fontId="15" fillId="0" borderId="0" xfId="1" applyNumberFormat="1" applyFont="1"/>
    <xf numFmtId="2" fontId="15" fillId="0" borderId="0" xfId="1" applyNumberFormat="1" applyFont="1" applyAlignment="1">
      <alignment horizontal="center"/>
    </xf>
    <xf numFmtId="0" fontId="15" fillId="0" borderId="0" xfId="1" applyFont="1" applyBorder="1"/>
    <xf numFmtId="0" fontId="15" fillId="0" borderId="8" xfId="1" applyFont="1" applyBorder="1"/>
    <xf numFmtId="0" fontId="12" fillId="2" borderId="32" xfId="0" applyFont="1" applyFill="1" applyBorder="1" applyAlignment="1">
      <alignment horizont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7" fillId="3" borderId="0" xfId="0" applyFont="1" applyFill="1"/>
    <xf numFmtId="2" fontId="11" fillId="3" borderId="1" xfId="1" applyNumberFormat="1" applyFont="1" applyFill="1" applyBorder="1" applyAlignment="1">
      <alignment horizontal="center"/>
    </xf>
    <xf numFmtId="2" fontId="9" fillId="4" borderId="9" xfId="0" applyNumberFormat="1" applyFont="1" applyFill="1" applyBorder="1" applyAlignment="1">
      <alignment horizontal="center" vertical="center"/>
    </xf>
    <xf numFmtId="1" fontId="9" fillId="4" borderId="9" xfId="0" applyNumberFormat="1" applyFont="1" applyFill="1" applyBorder="1" applyAlignment="1">
      <alignment horizontal="center" vertical="center"/>
    </xf>
    <xf numFmtId="2" fontId="9" fillId="4" borderId="14" xfId="0" applyNumberFormat="1" applyFont="1" applyFill="1" applyBorder="1" applyAlignment="1">
      <alignment horizontal="center" vertical="center"/>
    </xf>
    <xf numFmtId="0" fontId="15" fillId="0" borderId="9" xfId="1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indent="1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2" fontId="9" fillId="2" borderId="10" xfId="0" applyNumberFormat="1" applyFont="1" applyFill="1" applyBorder="1" applyAlignment="1">
      <alignment horizontal="center" vertical="center"/>
    </xf>
    <xf numFmtId="1" fontId="9" fillId="2" borderId="14" xfId="0" applyNumberFormat="1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left" vertical="center"/>
    </xf>
    <xf numFmtId="0" fontId="10" fillId="2" borderId="34" xfId="0" applyFont="1" applyFill="1" applyBorder="1" applyAlignment="1">
      <alignment horizontal="left" vertical="center"/>
    </xf>
    <xf numFmtId="0" fontId="10" fillId="2" borderId="35" xfId="0" applyFont="1" applyFill="1" applyBorder="1" applyAlignment="1">
      <alignment horizontal="left" vertical="center"/>
    </xf>
    <xf numFmtId="2" fontId="9" fillId="2" borderId="20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2" fillId="4" borderId="16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2" fontId="7" fillId="2" borderId="7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4" fillId="0" borderId="18" xfId="1" applyFont="1" applyFill="1" applyBorder="1" applyAlignment="1">
      <alignment horizontal="center" vertical="center"/>
    </xf>
    <xf numFmtId="0" fontId="17" fillId="0" borderId="19" xfId="1" applyFont="1" applyFill="1" applyBorder="1"/>
    <xf numFmtId="0" fontId="17" fillId="0" borderId="17" xfId="1" applyFont="1" applyFill="1" applyBorder="1"/>
    <xf numFmtId="2" fontId="15" fillId="0" borderId="29" xfId="1" applyNumberFormat="1" applyFont="1" applyFill="1" applyBorder="1" applyAlignment="1">
      <alignment horizontal="center" vertical="center"/>
    </xf>
    <xf numFmtId="2" fontId="15" fillId="0" borderId="27" xfId="1" applyNumberFormat="1" applyFont="1" applyFill="1" applyBorder="1" applyAlignment="1">
      <alignment horizontal="center" vertical="center"/>
    </xf>
    <xf numFmtId="0" fontId="17" fillId="0" borderId="30" xfId="1" applyFont="1" applyFill="1" applyBorder="1"/>
    <xf numFmtId="2" fontId="14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/>
    <xf numFmtId="2" fontId="15" fillId="0" borderId="24" xfId="1" applyNumberFormat="1" applyFont="1" applyFill="1" applyBorder="1" applyAlignment="1">
      <alignment horizontal="center" vertical="center"/>
    </xf>
    <xf numFmtId="2" fontId="15" fillId="0" borderId="25" xfId="1" applyNumberFormat="1" applyFont="1" applyFill="1" applyBorder="1" applyAlignment="1">
      <alignment horizontal="center" vertical="center"/>
    </xf>
    <xf numFmtId="0" fontId="17" fillId="0" borderId="26" xfId="1" applyFont="1" applyFill="1" applyBorder="1"/>
    <xf numFmtId="0" fontId="11" fillId="3" borderId="1" xfId="1" applyFont="1" applyFill="1" applyBorder="1" applyAlignment="1">
      <alignment horizontal="center" vertical="center"/>
    </xf>
    <xf numFmtId="0" fontId="11" fillId="3" borderId="17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2" fontId="11" fillId="3" borderId="1" xfId="1" applyNumberFormat="1" applyFont="1" applyFill="1" applyBorder="1" applyAlignment="1">
      <alignment horizontal="center" vertical="center" wrapText="1"/>
    </xf>
    <xf numFmtId="2" fontId="11" fillId="3" borderId="18" xfId="1" applyNumberFormat="1" applyFont="1" applyFill="1" applyBorder="1" applyAlignment="1">
      <alignment horizontal="center"/>
    </xf>
    <xf numFmtId="2" fontId="11" fillId="3" borderId="19" xfId="1" applyNumberFormat="1" applyFont="1" applyFill="1" applyBorder="1" applyAlignment="1">
      <alignment horizontal="center"/>
    </xf>
    <xf numFmtId="2" fontId="11" fillId="3" borderId="17" xfId="1" applyNumberFormat="1" applyFont="1" applyFill="1" applyBorder="1" applyAlignment="1">
      <alignment horizontal="center"/>
    </xf>
    <xf numFmtId="2" fontId="14" fillId="0" borderId="18" xfId="1" applyNumberFormat="1" applyFont="1" applyFill="1" applyBorder="1" applyAlignment="1">
      <alignment horizontal="center" vertical="center"/>
    </xf>
    <xf numFmtId="0" fontId="18" fillId="0" borderId="17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48A08"/>
      <color rgb="FF948A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128753</xdr:colOff>
      <xdr:row>1</xdr:row>
      <xdr:rowOff>74300</xdr:rowOff>
    </xdr:from>
    <xdr:to>
      <xdr:col>1</xdr:col>
      <xdr:colOff>171451</xdr:colOff>
      <xdr:row>4</xdr:row>
      <xdr:rowOff>52324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7EF4C34A-5B92-47D5-A235-4063B263B3E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128753" y="271150"/>
          <a:ext cx="957098" cy="632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585952</xdr:colOff>
      <xdr:row>1</xdr:row>
      <xdr:rowOff>34461</xdr:rowOff>
    </xdr:from>
    <xdr:to>
      <xdr:col>2</xdr:col>
      <xdr:colOff>504825</xdr:colOff>
      <xdr:row>4</xdr:row>
      <xdr:rowOff>1524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85952" y="234486"/>
          <a:ext cx="985673" cy="676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585952</xdr:colOff>
      <xdr:row>1</xdr:row>
      <xdr:rowOff>34461</xdr:rowOff>
    </xdr:from>
    <xdr:to>
      <xdr:col>1</xdr:col>
      <xdr:colOff>644899</xdr:colOff>
      <xdr:row>4</xdr:row>
      <xdr:rowOff>144399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85952" y="234486"/>
          <a:ext cx="985673" cy="68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128753</xdr:colOff>
      <xdr:row>1</xdr:row>
      <xdr:rowOff>74300</xdr:rowOff>
    </xdr:from>
    <xdr:to>
      <xdr:col>1</xdr:col>
      <xdr:colOff>171451</xdr:colOff>
      <xdr:row>4</xdr:row>
      <xdr:rowOff>52324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5F26988B-C53A-4C0F-8286-395CF04046B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128753" y="272420"/>
          <a:ext cx="957098" cy="633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585952</xdr:colOff>
      <xdr:row>1</xdr:row>
      <xdr:rowOff>34461</xdr:rowOff>
    </xdr:from>
    <xdr:to>
      <xdr:col>2</xdr:col>
      <xdr:colOff>504825</xdr:colOff>
      <xdr:row>4</xdr:row>
      <xdr:rowOff>1524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85952" y="234486"/>
          <a:ext cx="985673" cy="68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585952</xdr:colOff>
      <xdr:row>1</xdr:row>
      <xdr:rowOff>34461</xdr:rowOff>
    </xdr:from>
    <xdr:to>
      <xdr:col>1</xdr:col>
      <xdr:colOff>644899</xdr:colOff>
      <xdr:row>4</xdr:row>
      <xdr:rowOff>144399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85952" y="234486"/>
          <a:ext cx="992397" cy="824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128753</xdr:colOff>
      <xdr:row>1</xdr:row>
      <xdr:rowOff>74300</xdr:rowOff>
    </xdr:from>
    <xdr:to>
      <xdr:col>1</xdr:col>
      <xdr:colOff>171451</xdr:colOff>
      <xdr:row>4</xdr:row>
      <xdr:rowOff>52324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4610038A-4739-49DC-B46C-56E99453832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128753" y="272420"/>
          <a:ext cx="957098" cy="633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585952</xdr:colOff>
      <xdr:row>1</xdr:row>
      <xdr:rowOff>34461</xdr:rowOff>
    </xdr:from>
    <xdr:to>
      <xdr:col>2</xdr:col>
      <xdr:colOff>504825</xdr:colOff>
      <xdr:row>4</xdr:row>
      <xdr:rowOff>1524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85952" y="234486"/>
          <a:ext cx="985673" cy="681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585952</xdr:colOff>
      <xdr:row>1</xdr:row>
      <xdr:rowOff>34461</xdr:rowOff>
    </xdr:from>
    <xdr:to>
      <xdr:col>1</xdr:col>
      <xdr:colOff>644899</xdr:colOff>
      <xdr:row>4</xdr:row>
      <xdr:rowOff>144399</xdr:rowOff>
    </xdr:to>
    <xdr:pic>
      <xdr:nvPicPr>
        <xdr:cNvPr id="2" name="Imagen 1" descr="Resultado de imagen para usa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85952" y="234486"/>
          <a:ext cx="992397" cy="824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O59"/>
  <sheetViews>
    <sheetView view="pageBreakPreview" topLeftCell="A18" zoomScale="120" zoomScaleNormal="100" zoomScaleSheetLayoutView="120" workbookViewId="0">
      <selection activeCell="C51" sqref="C51"/>
    </sheetView>
  </sheetViews>
  <sheetFormatPr baseColWidth="10" defaultColWidth="11.42578125" defaultRowHeight="12.75" x14ac:dyDescent="0.2"/>
  <cols>
    <col min="1" max="1" width="13.28515625" style="6" bestFit="1" customWidth="1"/>
    <col min="2" max="2" width="2.7109375" style="11" customWidth="1"/>
    <col min="3" max="3" width="63.140625" style="11" customWidth="1"/>
    <col min="4" max="4" width="10.5703125" style="13" customWidth="1"/>
    <col min="5" max="5" width="4.5703125" style="14" bestFit="1" customWidth="1"/>
    <col min="6" max="16384" width="11.42578125" style="6"/>
  </cols>
  <sheetData>
    <row r="1" spans="1:15" s="1" customFormat="1" ht="15.75" x14ac:dyDescent="0.25">
      <c r="G1" s="2"/>
      <c r="H1" s="2"/>
      <c r="I1" s="2"/>
      <c r="J1" s="2"/>
      <c r="K1" s="2"/>
      <c r="L1" s="2"/>
      <c r="M1" s="2"/>
      <c r="N1" s="2"/>
      <c r="O1" s="2"/>
    </row>
    <row r="2" spans="1:15" s="1" customFormat="1" ht="20.25" x14ac:dyDescent="0.3">
      <c r="B2" s="124" t="s">
        <v>106</v>
      </c>
      <c r="C2" s="124"/>
      <c r="D2" s="124"/>
      <c r="E2" s="124"/>
      <c r="F2" s="3"/>
      <c r="G2" s="2"/>
      <c r="H2" s="2"/>
      <c r="I2" s="2"/>
      <c r="J2" s="2"/>
      <c r="K2" s="2"/>
      <c r="L2" s="2"/>
      <c r="M2" s="2"/>
      <c r="N2" s="2"/>
      <c r="O2" s="2"/>
    </row>
    <row r="3" spans="1:15" s="1" customFormat="1" ht="15.75" x14ac:dyDescent="0.25">
      <c r="B3" s="125" t="s">
        <v>107</v>
      </c>
      <c r="C3" s="125"/>
      <c r="D3" s="125"/>
      <c r="E3" s="125"/>
      <c r="F3" s="4"/>
      <c r="G3" s="2"/>
      <c r="H3" s="2"/>
      <c r="I3" s="2"/>
      <c r="J3" s="2"/>
      <c r="K3" s="2"/>
      <c r="L3" s="2"/>
      <c r="M3" s="2"/>
      <c r="N3" s="2"/>
      <c r="O3" s="2"/>
    </row>
    <row r="4" spans="1:15" s="1" customFormat="1" ht="15.75" x14ac:dyDescent="0.25">
      <c r="B4" s="125" t="s">
        <v>108</v>
      </c>
      <c r="C4" s="125"/>
      <c r="D4" s="125"/>
      <c r="E4" s="125"/>
      <c r="F4" s="4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15.75" x14ac:dyDescent="0.25">
      <c r="G5" s="2"/>
      <c r="H5" s="2"/>
      <c r="I5" s="2"/>
      <c r="J5" s="2"/>
      <c r="K5" s="2"/>
      <c r="L5" s="2"/>
      <c r="M5" s="2"/>
      <c r="N5" s="2"/>
      <c r="O5" s="2"/>
    </row>
    <row r="6" spans="1:15" s="1" customFormat="1" ht="15.75" x14ac:dyDescent="0.25">
      <c r="G6" s="2"/>
      <c r="H6" s="2"/>
      <c r="I6" s="2"/>
      <c r="J6" s="2"/>
      <c r="K6" s="2"/>
      <c r="L6" s="2"/>
      <c r="M6" s="2"/>
      <c r="N6" s="2"/>
      <c r="O6" s="2"/>
    </row>
    <row r="7" spans="1:15" ht="44.45" customHeight="1" x14ac:dyDescent="0.2">
      <c r="A7" s="116" t="s">
        <v>0</v>
      </c>
      <c r="B7" s="116"/>
      <c r="C7" s="115" t="s">
        <v>110</v>
      </c>
      <c r="D7" s="115"/>
      <c r="E7" s="115"/>
      <c r="F7" s="5"/>
      <c r="G7" s="5"/>
    </row>
    <row r="8" spans="1:15" ht="15.75" customHeight="1" x14ac:dyDescent="0.2">
      <c r="A8" s="106" t="s">
        <v>111</v>
      </c>
      <c r="B8" s="106"/>
      <c r="C8" s="115" t="s">
        <v>113</v>
      </c>
      <c r="D8" s="115"/>
      <c r="E8" s="115"/>
      <c r="F8" s="5"/>
      <c r="G8" s="5"/>
    </row>
    <row r="9" spans="1:15" ht="15.75" customHeight="1" x14ac:dyDescent="0.2">
      <c r="A9" s="106" t="s">
        <v>112</v>
      </c>
      <c r="B9" s="106"/>
      <c r="C9" s="115" t="s">
        <v>114</v>
      </c>
      <c r="D9" s="115"/>
      <c r="E9" s="115"/>
      <c r="F9" s="5"/>
      <c r="G9" s="5"/>
    </row>
    <row r="10" spans="1:15" ht="15.75" customHeight="1" x14ac:dyDescent="0.2">
      <c r="A10" s="52"/>
      <c r="B10" s="52"/>
      <c r="C10" s="53"/>
      <c r="D10" s="53"/>
      <c r="E10" s="53"/>
      <c r="F10" s="5"/>
      <c r="G10" s="5"/>
    </row>
    <row r="11" spans="1:15" ht="15.75" customHeight="1" x14ac:dyDescent="0.2">
      <c r="A11" s="116" t="s">
        <v>1</v>
      </c>
      <c r="B11" s="116"/>
      <c r="C11" s="59" t="s">
        <v>115</v>
      </c>
      <c r="D11" s="62"/>
      <c r="E11" s="62"/>
      <c r="G11" s="5"/>
    </row>
    <row r="12" spans="1:15" ht="15" x14ac:dyDescent="0.2">
      <c r="A12" s="106"/>
      <c r="B12" s="59"/>
      <c r="C12" s="59" t="s">
        <v>116</v>
      </c>
      <c r="D12" s="62"/>
      <c r="E12" s="62"/>
      <c r="G12" s="5"/>
    </row>
    <row r="13" spans="1:15" ht="15" x14ac:dyDescent="0.2">
      <c r="A13" s="52"/>
      <c r="B13" s="54"/>
      <c r="C13" s="54"/>
      <c r="D13" s="57"/>
      <c r="E13" s="57"/>
      <c r="G13" s="5"/>
    </row>
    <row r="14" spans="1:15" ht="18.75" thickBot="1" x14ac:dyDescent="0.3">
      <c r="A14" s="117" t="s">
        <v>159</v>
      </c>
      <c r="B14" s="117"/>
      <c r="C14" s="117"/>
      <c r="D14" s="117"/>
      <c r="E14" s="117"/>
      <c r="G14" s="5"/>
    </row>
    <row r="15" spans="1:15" ht="15" x14ac:dyDescent="0.2">
      <c r="A15" s="10"/>
      <c r="B15" s="7"/>
      <c r="C15" s="7"/>
      <c r="D15" s="6"/>
      <c r="E15" s="6"/>
      <c r="G15" s="5"/>
    </row>
    <row r="16" spans="1:15" ht="13.5" thickBot="1" x14ac:dyDescent="0.25"/>
    <row r="17" spans="1:6" ht="13.5" thickBot="1" x14ac:dyDescent="0.25">
      <c r="A17" s="118" t="s">
        <v>5</v>
      </c>
      <c r="B17" s="119" t="s">
        <v>6</v>
      </c>
      <c r="C17" s="120"/>
      <c r="D17" s="123" t="s">
        <v>156</v>
      </c>
      <c r="E17" s="118" t="s">
        <v>11</v>
      </c>
    </row>
    <row r="18" spans="1:6" ht="13.5" thickBot="1" x14ac:dyDescent="0.25">
      <c r="A18" s="118"/>
      <c r="B18" s="121"/>
      <c r="C18" s="122"/>
      <c r="D18" s="123"/>
      <c r="E18" s="118"/>
    </row>
    <row r="19" spans="1:6" x14ac:dyDescent="0.2">
      <c r="A19" s="22" t="s">
        <v>15</v>
      </c>
      <c r="B19" s="23" t="s">
        <v>16</v>
      </c>
      <c r="C19" s="24"/>
      <c r="D19" s="20"/>
      <c r="E19" s="21"/>
    </row>
    <row r="20" spans="1:6" x14ac:dyDescent="0.2">
      <c r="A20" s="25" t="s">
        <v>17</v>
      </c>
      <c r="B20" s="16"/>
      <c r="C20" s="17" t="s">
        <v>18</v>
      </c>
      <c r="D20" s="20">
        <f>+METRADO.CAP1.OK!I22</f>
        <v>25</v>
      </c>
      <c r="E20" s="21" t="s">
        <v>19</v>
      </c>
    </row>
    <row r="21" spans="1:6" x14ac:dyDescent="0.2">
      <c r="A21" s="25" t="s">
        <v>20</v>
      </c>
      <c r="B21" s="16"/>
      <c r="C21" s="17" t="s">
        <v>21</v>
      </c>
      <c r="D21" s="20">
        <f>+METRADO.CAP1.OK!I24</f>
        <v>25</v>
      </c>
      <c r="E21" s="21" t="s">
        <v>19</v>
      </c>
    </row>
    <row r="22" spans="1:6" x14ac:dyDescent="0.2">
      <c r="A22" s="25" t="s">
        <v>22</v>
      </c>
      <c r="B22" s="16"/>
      <c r="C22" s="17" t="s">
        <v>23</v>
      </c>
      <c r="D22" s="20">
        <f>+METRADO.CAP1.OK!I26</f>
        <v>30</v>
      </c>
      <c r="E22" s="21" t="s">
        <v>24</v>
      </c>
    </row>
    <row r="23" spans="1:6" x14ac:dyDescent="0.2">
      <c r="A23" s="25" t="s">
        <v>25</v>
      </c>
      <c r="B23" s="16"/>
      <c r="C23" s="17" t="s">
        <v>26</v>
      </c>
      <c r="D23" s="20">
        <f>+METRADO.CAP1.OK!I28</f>
        <v>20</v>
      </c>
      <c r="E23" s="21" t="s">
        <v>24</v>
      </c>
    </row>
    <row r="24" spans="1:6" x14ac:dyDescent="0.2">
      <c r="A24" s="22" t="s">
        <v>27</v>
      </c>
      <c r="B24" s="23" t="s">
        <v>28</v>
      </c>
      <c r="C24" s="26"/>
      <c r="D24" s="20"/>
      <c r="E24" s="21"/>
    </row>
    <row r="25" spans="1:6" x14ac:dyDescent="0.2">
      <c r="A25" s="25" t="s">
        <v>29</v>
      </c>
      <c r="B25" s="16"/>
      <c r="C25" s="17" t="s">
        <v>155</v>
      </c>
      <c r="D25" s="20">
        <f>+METRADO.CAP1.OK!I34</f>
        <v>5.3600000000000012</v>
      </c>
      <c r="E25" s="21" t="s">
        <v>32</v>
      </c>
    </row>
    <row r="26" spans="1:6" x14ac:dyDescent="0.2">
      <c r="A26" s="25" t="s">
        <v>36</v>
      </c>
      <c r="B26" s="16"/>
      <c r="C26" s="17" t="s">
        <v>37</v>
      </c>
      <c r="D26" s="20">
        <f>+METRADO.CAP1.OK!I45</f>
        <v>14.23</v>
      </c>
      <c r="E26" s="21" t="s">
        <v>19</v>
      </c>
    </row>
    <row r="27" spans="1:6" x14ac:dyDescent="0.2">
      <c r="A27" s="25" t="s">
        <v>38</v>
      </c>
      <c r="B27" s="16"/>
      <c r="C27" s="17" t="s">
        <v>39</v>
      </c>
      <c r="D27" s="20">
        <f>+METRADO.CAP1.OK!I56</f>
        <v>6.9680000000000017</v>
      </c>
      <c r="E27" s="21" t="s">
        <v>32</v>
      </c>
    </row>
    <row r="28" spans="1:6" x14ac:dyDescent="0.2">
      <c r="A28" s="29" t="s">
        <v>42</v>
      </c>
      <c r="B28" s="23" t="s">
        <v>43</v>
      </c>
      <c r="C28" s="17"/>
      <c r="D28" s="20"/>
      <c r="E28" s="21"/>
    </row>
    <row r="29" spans="1:6" x14ac:dyDescent="0.2">
      <c r="A29" s="31" t="s">
        <v>44</v>
      </c>
      <c r="B29" s="23"/>
      <c r="C29" s="17" t="s">
        <v>45</v>
      </c>
      <c r="D29" s="20">
        <f>+METRADO.CAP1.OK!I62</f>
        <v>0.58500000000000008</v>
      </c>
      <c r="E29" s="21" t="s">
        <v>32</v>
      </c>
    </row>
    <row r="30" spans="1:6" x14ac:dyDescent="0.2">
      <c r="A30" s="29" t="s">
        <v>46</v>
      </c>
      <c r="B30" s="23" t="s">
        <v>47</v>
      </c>
      <c r="C30" s="17"/>
      <c r="D30" s="20"/>
      <c r="E30" s="21"/>
      <c r="F30" s="12">
        <f>+D34+D31</f>
        <v>6.5222500000000014</v>
      </c>
    </row>
    <row r="31" spans="1:6" x14ac:dyDescent="0.2">
      <c r="A31" s="25" t="s">
        <v>48</v>
      </c>
      <c r="B31" s="23"/>
      <c r="C31" s="17" t="s">
        <v>157</v>
      </c>
      <c r="D31" s="20">
        <f>+METRADO.CAP1.OK!I65</f>
        <v>3.2800000000000007</v>
      </c>
      <c r="E31" s="21" t="s">
        <v>19</v>
      </c>
    </row>
    <row r="32" spans="1:6" x14ac:dyDescent="0.2">
      <c r="A32" s="25" t="str">
        <f>+METRADO.CAP1.OK!A70</f>
        <v>04.01.01</v>
      </c>
      <c r="B32" s="23"/>
      <c r="C32" s="17" t="str">
        <f>+METRADO.CAP1.OK!C70</f>
        <v>MUROS DE APOYO CAMARA HUMEDA</v>
      </c>
      <c r="D32" s="20">
        <f>+METRADO.CAP1.OK!I69</f>
        <v>0.18</v>
      </c>
      <c r="E32" s="21" t="s">
        <v>32</v>
      </c>
    </row>
    <row r="33" spans="1:5" x14ac:dyDescent="0.2">
      <c r="A33" s="29" t="s">
        <v>52</v>
      </c>
      <c r="B33" s="23" t="s">
        <v>53</v>
      </c>
      <c r="C33" s="17"/>
      <c r="D33" s="20"/>
      <c r="E33" s="21"/>
    </row>
    <row r="34" spans="1:5" x14ac:dyDescent="0.2">
      <c r="A34" s="25" t="s">
        <v>54</v>
      </c>
      <c r="B34" s="16"/>
      <c r="C34" s="17" t="s">
        <v>55</v>
      </c>
      <c r="D34" s="20">
        <f>+METRADO.CAP1.OK!I75</f>
        <v>3.2422500000000003</v>
      </c>
      <c r="E34" s="21" t="s">
        <v>32</v>
      </c>
    </row>
    <row r="35" spans="1:5" x14ac:dyDescent="0.2">
      <c r="A35" s="25" t="s">
        <v>59</v>
      </c>
      <c r="B35" s="16"/>
      <c r="C35" s="17" t="s">
        <v>60</v>
      </c>
      <c r="D35" s="20">
        <f>+METRADO.CAP1.OK!I107</f>
        <v>18.945</v>
      </c>
      <c r="E35" s="20" t="str">
        <f>+METRADO.CAP1.OK!J107</f>
        <v>m2</v>
      </c>
    </row>
    <row r="36" spans="1:5" x14ac:dyDescent="0.2">
      <c r="A36" s="25" t="s">
        <v>63</v>
      </c>
      <c r="B36" s="16"/>
      <c r="C36" s="17" t="s">
        <v>64</v>
      </c>
      <c r="D36" s="20">
        <f>+'ACERO CAP.1'!E62</f>
        <v>106.45599999999999</v>
      </c>
      <c r="E36" s="21" t="s">
        <v>158</v>
      </c>
    </row>
    <row r="37" spans="1:5" x14ac:dyDescent="0.2">
      <c r="A37" s="29" t="s">
        <v>65</v>
      </c>
      <c r="B37" s="23" t="s">
        <v>66</v>
      </c>
      <c r="C37" s="17"/>
      <c r="D37" s="20"/>
      <c r="E37" s="21"/>
    </row>
    <row r="38" spans="1:5" x14ac:dyDescent="0.2">
      <c r="A38" s="25" t="s">
        <v>67</v>
      </c>
      <c r="B38" s="16"/>
      <c r="C38" s="17" t="s">
        <v>68</v>
      </c>
      <c r="D38" s="20">
        <f>+METRADO.CAP1.OK!I140</f>
        <v>11.890000000000002</v>
      </c>
      <c r="E38" s="21" t="s">
        <v>19</v>
      </c>
    </row>
    <row r="39" spans="1:5" x14ac:dyDescent="0.2">
      <c r="A39" s="25" t="s">
        <v>70</v>
      </c>
      <c r="C39" s="37" t="s">
        <v>71</v>
      </c>
      <c r="D39" s="20">
        <f>+METRADO.CAP1.OK!I165</f>
        <v>10.264999999999999</v>
      </c>
      <c r="E39" s="20" t="str">
        <f>+METRADO.CAP1.OK!J165</f>
        <v>m2</v>
      </c>
    </row>
    <row r="40" spans="1:5" x14ac:dyDescent="0.2">
      <c r="A40" s="25" t="s">
        <v>73</v>
      </c>
      <c r="B40" s="16"/>
      <c r="C40" s="37" t="s">
        <v>74</v>
      </c>
      <c r="D40" s="20">
        <f>+METRADO.CAP1.OK!I180</f>
        <v>10.264999999999999</v>
      </c>
      <c r="E40" s="21" t="s">
        <v>19</v>
      </c>
    </row>
    <row r="41" spans="1:5" x14ac:dyDescent="0.2">
      <c r="A41" s="29" t="s">
        <v>76</v>
      </c>
      <c r="B41" s="23" t="s">
        <v>77</v>
      </c>
      <c r="C41" s="17"/>
      <c r="D41" s="20"/>
      <c r="E41" s="21"/>
    </row>
    <row r="42" spans="1:5" x14ac:dyDescent="0.2">
      <c r="A42" s="25" t="s">
        <v>78</v>
      </c>
      <c r="C42" s="37" t="s">
        <v>79</v>
      </c>
      <c r="D42" s="20">
        <f>+METRADO.CAP1.OK!I184</f>
        <v>1</v>
      </c>
      <c r="E42" s="21" t="s">
        <v>80</v>
      </c>
    </row>
    <row r="43" spans="1:5" x14ac:dyDescent="0.2">
      <c r="A43" s="29" t="s">
        <v>81</v>
      </c>
      <c r="B43" s="38" t="s">
        <v>82</v>
      </c>
      <c r="D43" s="20"/>
      <c r="E43" s="21"/>
    </row>
    <row r="44" spans="1:5" x14ac:dyDescent="0.2">
      <c r="A44" s="25" t="s">
        <v>83</v>
      </c>
      <c r="B44" s="16"/>
      <c r="C44" s="17" t="s">
        <v>123</v>
      </c>
      <c r="D44" s="20">
        <f>+METRADO.CAP1.OK!I189</f>
        <v>0.4</v>
      </c>
      <c r="E44" s="21" t="s">
        <v>24</v>
      </c>
    </row>
    <row r="45" spans="1:5" x14ac:dyDescent="0.2">
      <c r="A45" s="25" t="s">
        <v>84</v>
      </c>
      <c r="B45" s="16"/>
      <c r="C45" s="17" t="s">
        <v>124</v>
      </c>
      <c r="D45" s="20">
        <f>+METRADO.CAP1.OK!I191</f>
        <v>0.1</v>
      </c>
      <c r="E45" s="21" t="s">
        <v>24</v>
      </c>
    </row>
    <row r="46" spans="1:5" x14ac:dyDescent="0.2">
      <c r="A46" s="25" t="s">
        <v>85</v>
      </c>
      <c r="B46" s="16"/>
      <c r="C46" s="17" t="s">
        <v>126</v>
      </c>
      <c r="D46" s="40">
        <f>+METRADO.CAP1.OK!I193</f>
        <v>2</v>
      </c>
      <c r="E46" s="21" t="s">
        <v>80</v>
      </c>
    </row>
    <row r="47" spans="1:5" x14ac:dyDescent="0.2">
      <c r="A47" s="25" t="s">
        <v>86</v>
      </c>
      <c r="B47" s="16"/>
      <c r="C47" s="17" t="s">
        <v>125</v>
      </c>
      <c r="D47" s="40">
        <f>+METRADO.CAP1.OK!I195</f>
        <v>2</v>
      </c>
      <c r="E47" s="21" t="s">
        <v>80</v>
      </c>
    </row>
    <row r="48" spans="1:5" x14ac:dyDescent="0.2">
      <c r="A48" s="25" t="s">
        <v>87</v>
      </c>
      <c r="B48" s="16"/>
      <c r="C48" s="17" t="s">
        <v>88</v>
      </c>
      <c r="D48" s="40">
        <f>+METRADO.CAP1.OK!I197</f>
        <v>2</v>
      </c>
      <c r="E48" s="21" t="s">
        <v>80</v>
      </c>
    </row>
    <row r="49" spans="1:5" x14ac:dyDescent="0.2">
      <c r="A49" s="25" t="s">
        <v>89</v>
      </c>
      <c r="B49" s="16"/>
      <c r="C49" s="17" t="s">
        <v>90</v>
      </c>
      <c r="D49" s="40">
        <f>+METRADO.CAP1.OK!I199</f>
        <v>1</v>
      </c>
      <c r="E49" s="21" t="s">
        <v>80</v>
      </c>
    </row>
    <row r="50" spans="1:5" x14ac:dyDescent="0.2">
      <c r="A50" s="25" t="s">
        <v>91</v>
      </c>
      <c r="B50" s="16"/>
      <c r="C50" s="17" t="s">
        <v>127</v>
      </c>
      <c r="D50" s="40">
        <f>+METRADO.CAP1.OK!I201</f>
        <v>1</v>
      </c>
      <c r="E50" s="21" t="s">
        <v>80</v>
      </c>
    </row>
    <row r="51" spans="1:5" x14ac:dyDescent="0.2">
      <c r="A51" s="25" t="s">
        <v>92</v>
      </c>
      <c r="B51" s="16"/>
      <c r="C51" s="17" t="s">
        <v>128</v>
      </c>
      <c r="D51" s="40">
        <f>+METRADO.CAP1.OK!I203</f>
        <v>2</v>
      </c>
      <c r="E51" s="21" t="s">
        <v>80</v>
      </c>
    </row>
    <row r="52" spans="1:5" x14ac:dyDescent="0.2">
      <c r="A52" s="25" t="s">
        <v>93</v>
      </c>
      <c r="B52" s="16"/>
      <c r="C52" s="17" t="s">
        <v>94</v>
      </c>
      <c r="D52" s="40">
        <f>+METRADO.CAP1.OK!I205</f>
        <v>2</v>
      </c>
      <c r="E52" s="21" t="s">
        <v>80</v>
      </c>
    </row>
    <row r="53" spans="1:5" x14ac:dyDescent="0.2">
      <c r="A53" s="25" t="s">
        <v>95</v>
      </c>
      <c r="B53" s="16"/>
      <c r="C53" s="17" t="s">
        <v>129</v>
      </c>
      <c r="D53" s="40">
        <f>+METRADO.CAP1.OK!I207</f>
        <v>2</v>
      </c>
      <c r="E53" s="21" t="s">
        <v>80</v>
      </c>
    </row>
    <row r="54" spans="1:5" x14ac:dyDescent="0.2">
      <c r="A54" s="29" t="s">
        <v>96</v>
      </c>
      <c r="B54" s="38" t="s">
        <v>97</v>
      </c>
      <c r="C54" s="17"/>
      <c r="D54" s="20"/>
      <c r="E54" s="21"/>
    </row>
    <row r="55" spans="1:5" x14ac:dyDescent="0.2">
      <c r="A55" s="25" t="s">
        <v>98</v>
      </c>
      <c r="B55" s="16"/>
      <c r="C55" s="17" t="s">
        <v>99</v>
      </c>
      <c r="D55" s="40">
        <f>+METRADO.CAP1.OK!I212</f>
        <v>50</v>
      </c>
      <c r="E55" s="21" t="s">
        <v>24</v>
      </c>
    </row>
    <row r="56" spans="1:5" x14ac:dyDescent="0.2">
      <c r="A56" s="25" t="s">
        <v>100</v>
      </c>
      <c r="B56" s="16"/>
      <c r="C56" s="17" t="s">
        <v>101</v>
      </c>
      <c r="D56" s="40">
        <f>+METRADO.CAP1.OK!I214</f>
        <v>8</v>
      </c>
      <c r="E56" s="21" t="s">
        <v>80</v>
      </c>
    </row>
    <row r="57" spans="1:5" x14ac:dyDescent="0.2">
      <c r="A57" s="25" t="s">
        <v>102</v>
      </c>
      <c r="B57" s="16"/>
      <c r="C57" s="17" t="s">
        <v>103</v>
      </c>
      <c r="D57" s="40">
        <f>+METRADO.CAP1.OK!I216</f>
        <v>0.64000000000000012</v>
      </c>
      <c r="E57" s="21" t="s">
        <v>32</v>
      </c>
    </row>
    <row r="58" spans="1:5" x14ac:dyDescent="0.2">
      <c r="A58" s="25" t="s">
        <v>104</v>
      </c>
      <c r="B58" s="16"/>
      <c r="C58" s="17" t="s">
        <v>105</v>
      </c>
      <c r="D58" s="40">
        <f>+METRADO.CAP1.OK!I218</f>
        <v>1</v>
      </c>
      <c r="E58" s="21" t="s">
        <v>80</v>
      </c>
    </row>
    <row r="59" spans="1:5" x14ac:dyDescent="0.2">
      <c r="A59" s="11"/>
      <c r="D59" s="50"/>
      <c r="E59" s="51"/>
    </row>
  </sheetData>
  <mergeCells count="13">
    <mergeCell ref="C8:E8"/>
    <mergeCell ref="B2:E2"/>
    <mergeCell ref="B3:E3"/>
    <mergeCell ref="B4:E4"/>
    <mergeCell ref="A7:B7"/>
    <mergeCell ref="C7:E7"/>
    <mergeCell ref="C9:E9"/>
    <mergeCell ref="A11:B11"/>
    <mergeCell ref="A14:E14"/>
    <mergeCell ref="A17:A18"/>
    <mergeCell ref="B17:C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horizontalDpi="300" verticalDpi="300" r:id="rId1"/>
  <rowBreaks count="2" manualBreakCount="2">
    <brk id="38" max="9" man="1"/>
    <brk id="58" max="9" man="1"/>
  </rowBreaks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 tint="4.9989318521683403E-2"/>
    <pageSetUpPr fitToPage="1"/>
  </sheetPr>
  <dimension ref="A1:T220"/>
  <sheetViews>
    <sheetView view="pageBreakPreview" topLeftCell="B40" zoomScale="120" zoomScaleNormal="100" zoomScaleSheetLayoutView="120" workbookViewId="0">
      <selection activeCell="I70" sqref="I70"/>
    </sheetView>
  </sheetViews>
  <sheetFormatPr baseColWidth="10" defaultColWidth="11.42578125" defaultRowHeight="12.75" x14ac:dyDescent="0.2"/>
  <cols>
    <col min="1" max="1" width="13.28515625" style="6" bestFit="1" customWidth="1"/>
    <col min="2" max="2" width="2.7109375" style="11" customWidth="1"/>
    <col min="3" max="3" width="53.5703125" style="11" customWidth="1"/>
    <col min="4" max="4" width="6.28515625" style="6" customWidth="1"/>
    <col min="5" max="8" width="8.7109375" style="12" customWidth="1"/>
    <col min="9" max="9" width="8.7109375" style="13" customWidth="1"/>
    <col min="10" max="10" width="4.5703125" style="14" bestFit="1" customWidth="1"/>
    <col min="11" max="16384" width="11.42578125" style="6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129" t="s">
        <v>106</v>
      </c>
      <c r="C2" s="129"/>
      <c r="D2" s="129"/>
      <c r="E2" s="129"/>
      <c r="F2" s="129"/>
      <c r="G2" s="129"/>
      <c r="H2" s="129"/>
      <c r="I2" s="129"/>
      <c r="J2" s="129"/>
      <c r="K2" s="3"/>
      <c r="L2" s="2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124" t="s">
        <v>107</v>
      </c>
      <c r="C3" s="124"/>
      <c r="D3" s="124"/>
      <c r="E3" s="124"/>
      <c r="F3" s="124"/>
      <c r="G3" s="124"/>
      <c r="H3" s="124"/>
      <c r="I3" s="124"/>
      <c r="J3" s="124"/>
      <c r="K3" s="4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124" t="s">
        <v>108</v>
      </c>
      <c r="C4" s="124"/>
      <c r="D4" s="124"/>
      <c r="E4" s="124"/>
      <c r="F4" s="124"/>
      <c r="G4" s="124"/>
      <c r="H4" s="124"/>
      <c r="I4" s="124"/>
      <c r="J4" s="124"/>
      <c r="K4" s="4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5.75" x14ac:dyDescent="0.25">
      <c r="L6" s="2"/>
      <c r="M6" s="2"/>
      <c r="N6" s="2"/>
      <c r="O6" s="2"/>
      <c r="P6" s="2"/>
      <c r="Q6" s="2"/>
      <c r="R6" s="2"/>
      <c r="S6" s="2"/>
      <c r="T6" s="2"/>
    </row>
    <row r="7" spans="1:20" ht="27.75" customHeight="1" x14ac:dyDescent="0.2">
      <c r="A7" s="116" t="s">
        <v>0</v>
      </c>
      <c r="B7" s="116"/>
      <c r="C7" s="115" t="s">
        <v>110</v>
      </c>
      <c r="D7" s="115"/>
      <c r="E7" s="115"/>
      <c r="F7" s="115"/>
      <c r="G7" s="115"/>
      <c r="H7" s="115"/>
      <c r="I7" s="115"/>
      <c r="J7" s="115"/>
      <c r="K7" s="5"/>
      <c r="L7" s="5"/>
    </row>
    <row r="8" spans="1:20" ht="15.75" customHeight="1" x14ac:dyDescent="0.2">
      <c r="A8" s="58" t="s">
        <v>111</v>
      </c>
      <c r="B8" s="58"/>
      <c r="C8" s="115" t="s">
        <v>113</v>
      </c>
      <c r="D8" s="115"/>
      <c r="E8" s="115"/>
      <c r="F8" s="115"/>
      <c r="G8" s="115"/>
      <c r="H8" s="115"/>
      <c r="I8" s="115"/>
      <c r="J8" s="115"/>
      <c r="K8" s="5"/>
      <c r="L8" s="5"/>
    </row>
    <row r="9" spans="1:20" ht="15.75" customHeight="1" x14ac:dyDescent="0.2">
      <c r="A9" s="58" t="s">
        <v>112</v>
      </c>
      <c r="B9" s="58"/>
      <c r="C9" s="115" t="s">
        <v>114</v>
      </c>
      <c r="D9" s="115"/>
      <c r="E9" s="115"/>
      <c r="F9" s="115"/>
      <c r="G9" s="115"/>
      <c r="H9" s="115"/>
      <c r="I9" s="115"/>
      <c r="J9" s="115"/>
      <c r="K9" s="5"/>
      <c r="L9" s="5"/>
    </row>
    <row r="10" spans="1:20" ht="15.75" customHeight="1" x14ac:dyDescent="0.2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5"/>
      <c r="L10" s="5"/>
    </row>
    <row r="11" spans="1:20" ht="15.75" customHeight="1" x14ac:dyDescent="0.2">
      <c r="A11" s="116" t="s">
        <v>1</v>
      </c>
      <c r="B11" s="116"/>
      <c r="C11" s="59" t="s">
        <v>115</v>
      </c>
      <c r="D11" s="60"/>
      <c r="E11" s="58" t="s">
        <v>2</v>
      </c>
      <c r="F11" s="60"/>
      <c r="G11" s="61"/>
      <c r="H11" s="58" t="s">
        <v>109</v>
      </c>
      <c r="I11" s="62"/>
      <c r="J11" s="62"/>
      <c r="L11" s="5"/>
    </row>
    <row r="12" spans="1:20" ht="15" x14ac:dyDescent="0.2">
      <c r="A12" s="58"/>
      <c r="B12" s="59"/>
      <c r="C12" s="59" t="s">
        <v>116</v>
      </c>
      <c r="D12" s="60"/>
      <c r="E12" s="58" t="s">
        <v>3</v>
      </c>
      <c r="F12" s="60"/>
      <c r="G12" s="61"/>
      <c r="H12" s="58" t="s">
        <v>4</v>
      </c>
      <c r="I12" s="62"/>
      <c r="J12" s="62"/>
      <c r="L12" s="5"/>
    </row>
    <row r="13" spans="1:20" ht="15" x14ac:dyDescent="0.2">
      <c r="A13" s="52"/>
      <c r="B13" s="54"/>
      <c r="C13" s="54"/>
      <c r="D13" s="55"/>
      <c r="E13" s="52"/>
      <c r="F13" s="55"/>
      <c r="G13" s="56"/>
      <c r="H13" s="52"/>
      <c r="I13" s="57"/>
      <c r="J13" s="57"/>
      <c r="L13" s="5"/>
    </row>
    <row r="14" spans="1:20" ht="18.75" thickBot="1" x14ac:dyDescent="0.3">
      <c r="A14" s="117" t="s">
        <v>145</v>
      </c>
      <c r="B14" s="117"/>
      <c r="C14" s="117"/>
      <c r="D14" s="117"/>
      <c r="E14" s="117"/>
      <c r="F14" s="117"/>
      <c r="G14" s="117"/>
      <c r="H14" s="117"/>
      <c r="I14" s="117"/>
      <c r="J14" s="117"/>
      <c r="L14" s="5"/>
    </row>
    <row r="15" spans="1:20" ht="15" x14ac:dyDescent="0.2">
      <c r="A15" s="10"/>
      <c r="B15" s="7"/>
      <c r="C15" s="7"/>
      <c r="D15" s="5"/>
      <c r="E15" s="8"/>
      <c r="F15" s="5"/>
      <c r="G15" s="9"/>
      <c r="H15" s="10"/>
      <c r="I15" s="6"/>
      <c r="J15" s="6"/>
      <c r="L15" s="5"/>
    </row>
    <row r="16" spans="1:20" ht="13.5" thickBot="1" x14ac:dyDescent="0.25"/>
    <row r="17" spans="1:10" ht="13.5" thickBot="1" x14ac:dyDescent="0.25">
      <c r="A17" s="118" t="s">
        <v>5</v>
      </c>
      <c r="B17" s="119" t="s">
        <v>6</v>
      </c>
      <c r="C17" s="120"/>
      <c r="D17" s="118" t="s">
        <v>7</v>
      </c>
      <c r="E17" s="123" t="s">
        <v>8</v>
      </c>
      <c r="F17" s="123"/>
      <c r="G17" s="123"/>
      <c r="H17" s="123" t="s">
        <v>9</v>
      </c>
      <c r="I17" s="123" t="s">
        <v>10</v>
      </c>
      <c r="J17" s="118" t="s">
        <v>11</v>
      </c>
    </row>
    <row r="18" spans="1:10" ht="13.5" thickBot="1" x14ac:dyDescent="0.25">
      <c r="A18" s="118"/>
      <c r="B18" s="121"/>
      <c r="C18" s="122"/>
      <c r="D18" s="118"/>
      <c r="E18" s="63" t="s">
        <v>12</v>
      </c>
      <c r="F18" s="63" t="s">
        <v>13</v>
      </c>
      <c r="G18" s="63" t="s">
        <v>14</v>
      </c>
      <c r="H18" s="123"/>
      <c r="I18" s="123"/>
      <c r="J18" s="118"/>
    </row>
    <row r="19" spans="1:10" x14ac:dyDescent="0.2">
      <c r="A19" s="15"/>
      <c r="B19" s="16"/>
      <c r="C19" s="17"/>
      <c r="D19" s="18"/>
      <c r="E19" s="19"/>
      <c r="F19" s="19"/>
      <c r="G19" s="19"/>
      <c r="H19" s="19"/>
      <c r="I19" s="101"/>
      <c r="J19" s="21"/>
    </row>
    <row r="20" spans="1:10" x14ac:dyDescent="0.2">
      <c r="A20" s="22" t="s">
        <v>15</v>
      </c>
      <c r="B20" s="23" t="s">
        <v>16</v>
      </c>
      <c r="C20" s="24"/>
      <c r="D20" s="18"/>
      <c r="E20" s="19"/>
      <c r="F20" s="19"/>
      <c r="G20" s="19"/>
      <c r="H20" s="19"/>
      <c r="I20" s="101"/>
      <c r="J20" s="21"/>
    </row>
    <row r="21" spans="1:10" x14ac:dyDescent="0.2">
      <c r="A21" s="22"/>
      <c r="B21" s="23"/>
      <c r="C21" s="24"/>
      <c r="D21" s="18"/>
      <c r="E21" s="19"/>
      <c r="F21" s="19"/>
      <c r="G21" s="19"/>
      <c r="H21" s="19"/>
      <c r="I21" s="101"/>
      <c r="J21" s="21"/>
    </row>
    <row r="22" spans="1:10" x14ac:dyDescent="0.2">
      <c r="A22" s="25" t="s">
        <v>17</v>
      </c>
      <c r="B22" s="16"/>
      <c r="C22" s="17" t="s">
        <v>18</v>
      </c>
      <c r="D22" s="18">
        <v>1</v>
      </c>
      <c r="E22" s="19">
        <v>5</v>
      </c>
      <c r="F22" s="19">
        <v>5</v>
      </c>
      <c r="G22" s="19"/>
      <c r="H22" s="19">
        <f>D22*E22*F22</f>
        <v>25</v>
      </c>
      <c r="I22" s="101">
        <f>H22</f>
        <v>25</v>
      </c>
      <c r="J22" s="21" t="s">
        <v>19</v>
      </c>
    </row>
    <row r="23" spans="1:10" x14ac:dyDescent="0.2">
      <c r="A23" s="25"/>
      <c r="B23" s="16"/>
      <c r="C23" s="17"/>
      <c r="D23" s="18"/>
      <c r="E23" s="19"/>
      <c r="F23" s="19"/>
      <c r="G23" s="19"/>
      <c r="H23" s="19"/>
      <c r="I23" s="101"/>
      <c r="J23" s="21"/>
    </row>
    <row r="24" spans="1:10" x14ac:dyDescent="0.2">
      <c r="A24" s="25" t="s">
        <v>20</v>
      </c>
      <c r="B24" s="16"/>
      <c r="C24" s="17" t="s">
        <v>21</v>
      </c>
      <c r="D24" s="18">
        <v>1</v>
      </c>
      <c r="E24" s="19">
        <v>5</v>
      </c>
      <c r="F24" s="19">
        <v>5</v>
      </c>
      <c r="G24" s="19"/>
      <c r="H24" s="19">
        <f>D24*E24*F24</f>
        <v>25</v>
      </c>
      <c r="I24" s="101">
        <f>H24</f>
        <v>25</v>
      </c>
      <c r="J24" s="21" t="s">
        <v>19</v>
      </c>
    </row>
    <row r="25" spans="1:10" x14ac:dyDescent="0.2">
      <c r="A25" s="25"/>
      <c r="B25" s="16"/>
      <c r="C25" s="17"/>
      <c r="D25" s="18"/>
      <c r="E25" s="19"/>
      <c r="F25" s="19"/>
      <c r="G25" s="19"/>
      <c r="H25" s="19"/>
      <c r="I25" s="101"/>
      <c r="J25" s="21"/>
    </row>
    <row r="26" spans="1:10" x14ac:dyDescent="0.2">
      <c r="A26" s="25" t="s">
        <v>22</v>
      </c>
      <c r="B26" s="16"/>
      <c r="C26" s="17" t="s">
        <v>23</v>
      </c>
      <c r="D26" s="18">
        <v>1</v>
      </c>
      <c r="E26" s="19">
        <v>30</v>
      </c>
      <c r="F26" s="19"/>
      <c r="G26" s="19"/>
      <c r="H26" s="19">
        <f>E26</f>
        <v>30</v>
      </c>
      <c r="I26" s="101">
        <f>H26</f>
        <v>30</v>
      </c>
      <c r="J26" s="21" t="s">
        <v>24</v>
      </c>
    </row>
    <row r="27" spans="1:10" x14ac:dyDescent="0.2">
      <c r="A27" s="25"/>
      <c r="B27" s="16"/>
      <c r="C27" s="17"/>
      <c r="D27" s="18"/>
      <c r="E27" s="19"/>
      <c r="F27" s="19"/>
      <c r="G27" s="19"/>
      <c r="H27" s="19"/>
      <c r="I27" s="101"/>
      <c r="J27" s="21"/>
    </row>
    <row r="28" spans="1:10" x14ac:dyDescent="0.2">
      <c r="A28" s="25" t="s">
        <v>25</v>
      </c>
      <c r="B28" s="16"/>
      <c r="C28" s="17" t="s">
        <v>26</v>
      </c>
      <c r="D28" s="18">
        <v>1</v>
      </c>
      <c r="E28" s="19">
        <v>20</v>
      </c>
      <c r="F28" s="19"/>
      <c r="G28" s="19"/>
      <c r="H28" s="19">
        <f>E28</f>
        <v>20</v>
      </c>
      <c r="I28" s="101">
        <f>H28</f>
        <v>20</v>
      </c>
      <c r="J28" s="21" t="s">
        <v>24</v>
      </c>
    </row>
    <row r="29" spans="1:10" x14ac:dyDescent="0.2">
      <c r="A29" s="25"/>
      <c r="B29" s="16"/>
      <c r="C29" s="17"/>
      <c r="D29" s="18"/>
      <c r="E29" s="19"/>
      <c r="F29" s="19"/>
      <c r="G29" s="19"/>
      <c r="H29" s="19"/>
      <c r="I29" s="101"/>
      <c r="J29" s="21"/>
    </row>
    <row r="30" spans="1:10" x14ac:dyDescent="0.2">
      <c r="A30" s="22" t="s">
        <v>27</v>
      </c>
      <c r="B30" s="23" t="s">
        <v>28</v>
      </c>
      <c r="C30" s="26"/>
      <c r="D30" s="18"/>
      <c r="E30" s="19"/>
      <c r="F30" s="19"/>
      <c r="G30" s="19"/>
      <c r="H30" s="19"/>
      <c r="I30" s="101"/>
      <c r="J30" s="21"/>
    </row>
    <row r="31" spans="1:10" x14ac:dyDescent="0.2">
      <c r="A31" s="22"/>
      <c r="B31" s="23"/>
      <c r="C31" s="24"/>
      <c r="D31" s="18"/>
      <c r="E31" s="19"/>
      <c r="F31" s="19"/>
      <c r="G31" s="19"/>
      <c r="H31" s="19"/>
      <c r="I31" s="101"/>
      <c r="J31" s="21"/>
    </row>
    <row r="32" spans="1:10" x14ac:dyDescent="0.2">
      <c r="A32" s="25" t="s">
        <v>29</v>
      </c>
      <c r="B32" s="16"/>
      <c r="C32" s="27" t="s">
        <v>30</v>
      </c>
      <c r="D32" s="18"/>
      <c r="E32" s="19"/>
      <c r="F32" s="19"/>
      <c r="G32" s="19"/>
      <c r="H32" s="19"/>
      <c r="I32" s="101"/>
      <c r="J32" s="21"/>
    </row>
    <row r="33" spans="1:10" x14ac:dyDescent="0.2">
      <c r="A33" s="25"/>
      <c r="B33" s="16"/>
      <c r="C33" s="17"/>
      <c r="D33" s="18"/>
      <c r="E33" s="19"/>
      <c r="F33" s="19"/>
      <c r="G33" s="19"/>
      <c r="H33" s="19"/>
      <c r="I33" s="101"/>
      <c r="J33" s="21"/>
    </row>
    <row r="34" spans="1:10" x14ac:dyDescent="0.2">
      <c r="A34" s="25"/>
      <c r="B34" s="16"/>
      <c r="C34" s="28" t="s">
        <v>31</v>
      </c>
      <c r="D34" s="18">
        <v>1</v>
      </c>
      <c r="E34" s="19">
        <v>1.6</v>
      </c>
      <c r="F34" s="19">
        <v>1.6</v>
      </c>
      <c r="G34" s="19">
        <v>1</v>
      </c>
      <c r="H34" s="19">
        <f>E34*F34*G34</f>
        <v>2.5600000000000005</v>
      </c>
      <c r="I34" s="101">
        <f>SUM(H34:H41)</f>
        <v>5.3600000000000012</v>
      </c>
      <c r="J34" s="21" t="s">
        <v>32</v>
      </c>
    </row>
    <row r="35" spans="1:10" x14ac:dyDescent="0.2">
      <c r="A35" s="25"/>
      <c r="B35" s="16"/>
      <c r="C35" s="17"/>
      <c r="D35" s="18"/>
      <c r="E35" s="19"/>
      <c r="F35" s="19"/>
      <c r="G35" s="19"/>
      <c r="H35" s="19"/>
      <c r="I35" s="101"/>
      <c r="J35" s="21"/>
    </row>
    <row r="36" spans="1:10" x14ac:dyDescent="0.2">
      <c r="A36" s="25"/>
      <c r="B36" s="16"/>
      <c r="C36" s="28" t="s">
        <v>33</v>
      </c>
      <c r="D36" s="18">
        <v>1</v>
      </c>
      <c r="E36" s="19">
        <v>0.9</v>
      </c>
      <c r="F36" s="19">
        <v>0.8</v>
      </c>
      <c r="G36" s="19">
        <v>1</v>
      </c>
      <c r="H36" s="19">
        <f>E36*F36*G36</f>
        <v>0.72000000000000008</v>
      </c>
      <c r="I36" s="101"/>
      <c r="J36" s="21"/>
    </row>
    <row r="37" spans="1:10" x14ac:dyDescent="0.2">
      <c r="A37" s="25"/>
      <c r="B37" s="16"/>
      <c r="C37" s="28"/>
      <c r="D37" s="18"/>
      <c r="E37" s="19"/>
      <c r="F37" s="19"/>
      <c r="G37" s="19"/>
      <c r="H37" s="19"/>
      <c r="I37" s="101"/>
      <c r="J37" s="21"/>
    </row>
    <row r="38" spans="1:10" x14ac:dyDescent="0.2">
      <c r="A38" s="25"/>
      <c r="B38" s="16"/>
      <c r="C38" s="28" t="s">
        <v>34</v>
      </c>
      <c r="D38" s="18">
        <v>1</v>
      </c>
      <c r="E38" s="19">
        <v>1.6</v>
      </c>
      <c r="F38" s="19">
        <v>0.9</v>
      </c>
      <c r="G38" s="19">
        <v>1</v>
      </c>
      <c r="H38" s="19">
        <f>E38*F38*G38</f>
        <v>1.4400000000000002</v>
      </c>
      <c r="I38" s="101"/>
      <c r="J38" s="21"/>
    </row>
    <row r="39" spans="1:10" x14ac:dyDescent="0.2">
      <c r="A39" s="25"/>
      <c r="B39" s="16"/>
      <c r="C39" s="28"/>
      <c r="D39" s="18"/>
      <c r="E39" s="19"/>
      <c r="F39" s="19"/>
      <c r="G39" s="19"/>
      <c r="H39" s="19"/>
      <c r="I39" s="101"/>
      <c r="J39" s="21"/>
    </row>
    <row r="40" spans="1:10" x14ac:dyDescent="0.2">
      <c r="A40" s="25"/>
      <c r="B40" s="16"/>
      <c r="C40" s="17"/>
      <c r="D40" s="18"/>
      <c r="E40" s="19"/>
      <c r="F40" s="19"/>
      <c r="G40" s="19"/>
      <c r="H40" s="19"/>
      <c r="I40" s="101"/>
      <c r="J40" s="21"/>
    </row>
    <row r="41" spans="1:10" x14ac:dyDescent="0.2">
      <c r="A41" s="25"/>
      <c r="B41" s="16"/>
      <c r="C41" s="28" t="s">
        <v>35</v>
      </c>
      <c r="D41" s="18">
        <v>8</v>
      </c>
      <c r="E41" s="19">
        <v>0.4</v>
      </c>
      <c r="F41" s="19">
        <v>0.4</v>
      </c>
      <c r="G41" s="19">
        <v>0.5</v>
      </c>
      <c r="H41" s="19">
        <f>D41*E41*F41*G41</f>
        <v>0.64000000000000012</v>
      </c>
      <c r="I41" s="101"/>
      <c r="J41" s="21"/>
    </row>
    <row r="42" spans="1:10" x14ac:dyDescent="0.2">
      <c r="A42" s="25"/>
      <c r="B42" s="16"/>
      <c r="C42" s="17"/>
      <c r="D42" s="18"/>
      <c r="E42" s="19"/>
      <c r="F42" s="19"/>
      <c r="G42" s="19"/>
      <c r="H42" s="19"/>
      <c r="I42" s="101"/>
      <c r="J42" s="21"/>
    </row>
    <row r="43" spans="1:10" x14ac:dyDescent="0.2">
      <c r="A43" s="25" t="s">
        <v>36</v>
      </c>
      <c r="B43" s="16"/>
      <c r="C43" s="27" t="s">
        <v>37</v>
      </c>
      <c r="D43" s="18"/>
      <c r="E43" s="19"/>
      <c r="F43" s="19"/>
      <c r="G43" s="19"/>
      <c r="H43" s="19"/>
      <c r="I43" s="101"/>
      <c r="J43" s="21"/>
    </row>
    <row r="44" spans="1:10" x14ac:dyDescent="0.2">
      <c r="A44" s="25"/>
      <c r="B44" s="16"/>
      <c r="C44" s="17"/>
      <c r="D44" s="18"/>
      <c r="E44" s="19"/>
      <c r="F44" s="19"/>
      <c r="G44" s="19"/>
      <c r="H44" s="19"/>
      <c r="I44" s="101"/>
      <c r="J44" s="21"/>
    </row>
    <row r="45" spans="1:10" x14ac:dyDescent="0.2">
      <c r="A45" s="25"/>
      <c r="B45" s="16"/>
      <c r="C45" s="28" t="s">
        <v>31</v>
      </c>
      <c r="D45" s="18">
        <v>1</v>
      </c>
      <c r="E45" s="19">
        <f>+E34</f>
        <v>1.6</v>
      </c>
      <c r="F45" s="19">
        <f>+F34</f>
        <v>1.6</v>
      </c>
      <c r="G45" s="19"/>
      <c r="H45" s="19">
        <f>E45*F45</f>
        <v>2.5600000000000005</v>
      </c>
      <c r="I45" s="101">
        <f>SUM(H45:H54)</f>
        <v>14.23</v>
      </c>
      <c r="J45" s="21" t="s">
        <v>19</v>
      </c>
    </row>
    <row r="46" spans="1:10" x14ac:dyDescent="0.2">
      <c r="A46" s="25"/>
      <c r="B46" s="16"/>
      <c r="C46" s="28"/>
      <c r="D46" s="18">
        <v>4</v>
      </c>
      <c r="E46" s="19">
        <v>1.3</v>
      </c>
      <c r="F46" s="19"/>
      <c r="G46" s="19">
        <v>1</v>
      </c>
      <c r="H46" s="19">
        <f>D46*E46*G46</f>
        <v>5.2</v>
      </c>
      <c r="I46" s="101"/>
      <c r="J46" s="21"/>
    </row>
    <row r="47" spans="1:10" x14ac:dyDescent="0.2">
      <c r="A47" s="25"/>
      <c r="B47" s="16"/>
      <c r="C47" s="28"/>
      <c r="D47" s="18"/>
      <c r="E47" s="19"/>
      <c r="F47" s="19"/>
      <c r="G47" s="19"/>
      <c r="H47" s="19"/>
      <c r="I47" s="101"/>
      <c r="J47" s="21"/>
    </row>
    <row r="48" spans="1:10" x14ac:dyDescent="0.2">
      <c r="A48" s="25"/>
      <c r="B48" s="16"/>
      <c r="C48" s="28" t="s">
        <v>33</v>
      </c>
      <c r="D48" s="18">
        <v>1</v>
      </c>
      <c r="E48" s="19">
        <f>+E36</f>
        <v>0.9</v>
      </c>
      <c r="F48" s="19">
        <f>+F36</f>
        <v>0.8</v>
      </c>
      <c r="G48" s="19"/>
      <c r="H48" s="19">
        <f>D48*E48*F48</f>
        <v>0.72000000000000008</v>
      </c>
      <c r="I48" s="101"/>
      <c r="J48" s="21"/>
    </row>
    <row r="49" spans="1:10" x14ac:dyDescent="0.2">
      <c r="A49" s="25"/>
      <c r="B49" s="16"/>
      <c r="C49" s="28"/>
      <c r="D49" s="18">
        <v>2</v>
      </c>
      <c r="E49" s="19">
        <f>+F36</f>
        <v>0.8</v>
      </c>
      <c r="F49" s="19"/>
      <c r="G49" s="19">
        <v>0.7</v>
      </c>
      <c r="H49" s="19">
        <f>D49*E49*G49</f>
        <v>1.1199999999999999</v>
      </c>
      <c r="I49" s="101"/>
      <c r="J49" s="21"/>
    </row>
    <row r="50" spans="1:10" x14ac:dyDescent="0.2">
      <c r="A50" s="25"/>
      <c r="B50" s="16"/>
      <c r="C50" s="28"/>
      <c r="D50" s="18">
        <v>1</v>
      </c>
      <c r="E50" s="19">
        <f>+E36</f>
        <v>0.9</v>
      </c>
      <c r="F50" s="19"/>
      <c r="G50" s="19">
        <v>0.7</v>
      </c>
      <c r="H50" s="19">
        <f>D50*E50*G50</f>
        <v>0.63</v>
      </c>
      <c r="I50" s="101"/>
      <c r="J50" s="21"/>
    </row>
    <row r="51" spans="1:10" x14ac:dyDescent="0.2">
      <c r="A51" s="25"/>
      <c r="B51" s="16"/>
      <c r="C51" s="28"/>
      <c r="D51" s="18"/>
      <c r="E51" s="19"/>
      <c r="F51" s="19"/>
      <c r="G51" s="19"/>
      <c r="H51" s="19"/>
      <c r="I51" s="101"/>
      <c r="J51" s="21"/>
    </row>
    <row r="52" spans="1:10" x14ac:dyDescent="0.2">
      <c r="A52" s="25"/>
      <c r="B52" s="16"/>
      <c r="C52" s="28" t="s">
        <v>34</v>
      </c>
      <c r="D52" s="18">
        <v>1</v>
      </c>
      <c r="E52" s="19">
        <v>3.2</v>
      </c>
      <c r="F52" s="19"/>
      <c r="G52" s="19">
        <v>0.8</v>
      </c>
      <c r="H52" s="19">
        <f>D52*E52*G52</f>
        <v>2.5600000000000005</v>
      </c>
      <c r="I52" s="101"/>
      <c r="J52" s="21"/>
    </row>
    <row r="53" spans="1:10" x14ac:dyDescent="0.2">
      <c r="A53" s="25"/>
      <c r="B53" s="16"/>
      <c r="C53" s="28"/>
      <c r="D53" s="18">
        <v>2</v>
      </c>
      <c r="E53" s="19">
        <f>+F38</f>
        <v>0.9</v>
      </c>
      <c r="F53" s="19"/>
      <c r="G53" s="19">
        <v>0.8</v>
      </c>
      <c r="H53" s="19">
        <f>D53*E53*G53</f>
        <v>1.4400000000000002</v>
      </c>
      <c r="I53" s="101"/>
      <c r="J53" s="21"/>
    </row>
    <row r="54" spans="1:10" x14ac:dyDescent="0.2">
      <c r="A54" s="25"/>
      <c r="B54" s="16"/>
      <c r="C54" s="28"/>
      <c r="D54" s="18"/>
      <c r="E54" s="19"/>
      <c r="F54" s="19"/>
      <c r="G54" s="19"/>
      <c r="H54" s="19"/>
      <c r="I54" s="101"/>
      <c r="J54" s="21"/>
    </row>
    <row r="55" spans="1:10" x14ac:dyDescent="0.2">
      <c r="A55" s="25"/>
      <c r="B55" s="16"/>
      <c r="C55" s="17"/>
      <c r="D55" s="18"/>
      <c r="E55" s="19"/>
      <c r="F55" s="19"/>
      <c r="G55" s="19"/>
      <c r="H55" s="19"/>
      <c r="I55" s="101"/>
      <c r="J55" s="21"/>
    </row>
    <row r="56" spans="1:10" x14ac:dyDescent="0.2">
      <c r="A56" s="25" t="s">
        <v>38</v>
      </c>
      <c r="B56" s="16"/>
      <c r="C56" s="27" t="s">
        <v>39</v>
      </c>
      <c r="D56" s="18">
        <v>1</v>
      </c>
      <c r="E56" s="19" t="s">
        <v>40</v>
      </c>
      <c r="F56" s="19">
        <f>I34*1.3</f>
        <v>6.9680000000000017</v>
      </c>
      <c r="G56" s="19"/>
      <c r="H56" s="19">
        <f>F56</f>
        <v>6.9680000000000017</v>
      </c>
      <c r="I56" s="101">
        <f>H56</f>
        <v>6.9680000000000017</v>
      </c>
      <c r="J56" s="21" t="s">
        <v>32</v>
      </c>
    </row>
    <row r="57" spans="1:10" x14ac:dyDescent="0.2">
      <c r="A57" s="25"/>
      <c r="B57" s="16"/>
      <c r="C57" s="28" t="s">
        <v>41</v>
      </c>
      <c r="D57" s="18"/>
      <c r="E57" s="19"/>
      <c r="F57" s="19"/>
      <c r="G57" s="19"/>
      <c r="H57" s="19"/>
      <c r="I57" s="101"/>
      <c r="J57" s="21"/>
    </row>
    <row r="58" spans="1:10" x14ac:dyDescent="0.2">
      <c r="A58" s="25"/>
      <c r="B58" s="16"/>
      <c r="C58" s="28" t="s">
        <v>117</v>
      </c>
      <c r="D58" s="18"/>
      <c r="E58" s="19"/>
      <c r="F58" s="19"/>
      <c r="G58" s="19"/>
      <c r="H58" s="19"/>
      <c r="I58" s="101"/>
      <c r="J58" s="21"/>
    </row>
    <row r="59" spans="1:10" x14ac:dyDescent="0.2">
      <c r="A59" s="15"/>
      <c r="B59" s="16"/>
      <c r="C59" s="17"/>
      <c r="D59" s="18"/>
      <c r="E59" s="19"/>
      <c r="F59" s="19"/>
      <c r="G59" s="19"/>
      <c r="H59" s="19"/>
      <c r="I59" s="101"/>
      <c r="J59" s="21"/>
    </row>
    <row r="60" spans="1:10" x14ac:dyDescent="0.2">
      <c r="A60" s="29" t="s">
        <v>42</v>
      </c>
      <c r="B60" s="23" t="s">
        <v>43</v>
      </c>
      <c r="C60" s="17"/>
      <c r="D60" s="18"/>
      <c r="E60" s="19"/>
      <c r="F60" s="19"/>
      <c r="G60" s="19"/>
      <c r="H60" s="19"/>
      <c r="I60" s="101"/>
      <c r="J60" s="21"/>
    </row>
    <row r="61" spans="1:10" x14ac:dyDescent="0.2">
      <c r="A61" s="30"/>
      <c r="B61" s="23"/>
      <c r="C61" s="17"/>
      <c r="D61" s="18"/>
      <c r="E61" s="19"/>
      <c r="F61" s="19"/>
      <c r="G61" s="19"/>
      <c r="H61" s="19"/>
      <c r="I61" s="101"/>
      <c r="J61" s="21"/>
    </row>
    <row r="62" spans="1:10" x14ac:dyDescent="0.2">
      <c r="A62" s="31" t="s">
        <v>44</v>
      </c>
      <c r="B62" s="23"/>
      <c r="C62" s="17" t="s">
        <v>45</v>
      </c>
      <c r="D62" s="18">
        <v>1</v>
      </c>
      <c r="E62" s="19">
        <v>1.3</v>
      </c>
      <c r="F62" s="19">
        <f>+F38</f>
        <v>0.9</v>
      </c>
      <c r="G62" s="19">
        <v>0.5</v>
      </c>
      <c r="H62" s="19">
        <f>D62*E62*F62*G62</f>
        <v>0.58500000000000008</v>
      </c>
      <c r="I62" s="101">
        <f>SUM(H62:H63)</f>
        <v>0.58500000000000008</v>
      </c>
      <c r="J62" s="21" t="s">
        <v>19</v>
      </c>
    </row>
    <row r="63" spans="1:10" x14ac:dyDescent="0.2">
      <c r="A63" s="32"/>
      <c r="B63" s="23"/>
      <c r="C63" s="17"/>
      <c r="D63" s="18"/>
      <c r="E63" s="19"/>
      <c r="F63" s="19"/>
      <c r="G63" s="19"/>
      <c r="H63" s="19"/>
      <c r="I63" s="101"/>
      <c r="J63" s="21"/>
    </row>
    <row r="64" spans="1:10" x14ac:dyDescent="0.2">
      <c r="A64" s="29" t="s">
        <v>46</v>
      </c>
      <c r="B64" s="23" t="s">
        <v>47</v>
      </c>
      <c r="C64" s="17"/>
      <c r="D64" s="18"/>
      <c r="E64" s="19"/>
      <c r="F64" s="19"/>
      <c r="G64" s="19"/>
      <c r="H64" s="19"/>
      <c r="I64" s="101"/>
    </row>
    <row r="65" spans="1:11" x14ac:dyDescent="0.2">
      <c r="A65" s="33" t="s">
        <v>48</v>
      </c>
      <c r="B65" s="16"/>
      <c r="C65" s="17" t="s">
        <v>157</v>
      </c>
      <c r="D65" s="18"/>
      <c r="E65" s="19"/>
      <c r="F65" s="19"/>
      <c r="G65" s="19"/>
      <c r="H65" s="19"/>
      <c r="I65" s="101">
        <f>SUM(H66:H68)</f>
        <v>3.2800000000000007</v>
      </c>
      <c r="J65" s="21" t="s">
        <v>32</v>
      </c>
    </row>
    <row r="66" spans="1:11" x14ac:dyDescent="0.2">
      <c r="B66" s="23"/>
      <c r="C66" s="17" t="s">
        <v>49</v>
      </c>
      <c r="D66" s="18">
        <v>1</v>
      </c>
      <c r="E66" s="19">
        <f>+E34</f>
        <v>1.6</v>
      </c>
      <c r="F66" s="19">
        <f>+F34</f>
        <v>1.6</v>
      </c>
      <c r="G66" s="19"/>
      <c r="H66" s="19">
        <f>D66*E66*F66</f>
        <v>2.5600000000000005</v>
      </c>
      <c r="I66" s="101"/>
    </row>
    <row r="67" spans="1:11" x14ac:dyDescent="0.2">
      <c r="A67" s="29"/>
      <c r="B67" s="23"/>
      <c r="C67" s="17"/>
      <c r="D67" s="18"/>
      <c r="E67" s="19"/>
      <c r="F67" s="19"/>
      <c r="G67" s="19"/>
      <c r="H67" s="19"/>
      <c r="I67" s="101"/>
      <c r="J67" s="21"/>
    </row>
    <row r="68" spans="1:11" x14ac:dyDescent="0.2">
      <c r="A68" s="33"/>
      <c r="B68" s="23"/>
      <c r="C68" s="17" t="s">
        <v>51</v>
      </c>
      <c r="D68" s="18">
        <v>1</v>
      </c>
      <c r="E68" s="19">
        <f>+E36</f>
        <v>0.9</v>
      </c>
      <c r="F68" s="19">
        <f>+F36</f>
        <v>0.8</v>
      </c>
      <c r="G68" s="19"/>
      <c r="H68" s="19">
        <f>D68*E68*F68</f>
        <v>0.72000000000000008</v>
      </c>
      <c r="I68" s="101"/>
      <c r="J68" s="21"/>
    </row>
    <row r="69" spans="1:11" x14ac:dyDescent="0.2">
      <c r="A69" s="33"/>
      <c r="B69" s="23"/>
      <c r="C69" s="17"/>
      <c r="D69" s="18"/>
      <c r="E69" s="19"/>
      <c r="F69" s="19"/>
      <c r="G69" s="19"/>
      <c r="H69" s="19"/>
      <c r="I69" s="101">
        <f>SUM(H70:H71)</f>
        <v>0.18</v>
      </c>
      <c r="J69" s="21"/>
    </row>
    <row r="70" spans="1:11" x14ac:dyDescent="0.2">
      <c r="A70" s="33" t="s">
        <v>161</v>
      </c>
      <c r="B70" s="23"/>
      <c r="C70" s="67" t="s">
        <v>118</v>
      </c>
      <c r="D70" s="18">
        <v>1</v>
      </c>
      <c r="E70" s="19">
        <f>+E45</f>
        <v>1.6</v>
      </c>
      <c r="F70" s="19">
        <v>0.25</v>
      </c>
      <c r="G70" s="19">
        <v>0.15</v>
      </c>
      <c r="H70" s="19">
        <f>D70*E70*F70*G70</f>
        <v>0.06</v>
      </c>
      <c r="I70" s="101"/>
      <c r="J70" s="21"/>
    </row>
    <row r="71" spans="1:11" x14ac:dyDescent="0.2">
      <c r="A71" s="33"/>
      <c r="B71" s="23"/>
      <c r="C71" s="17"/>
      <c r="D71" s="18">
        <v>1</v>
      </c>
      <c r="E71" s="19">
        <f>+E70</f>
        <v>1.6</v>
      </c>
      <c r="F71" s="19">
        <v>0.25</v>
      </c>
      <c r="G71" s="19">
        <v>0.3</v>
      </c>
      <c r="H71" s="19">
        <f>D71*E71*F71*G71</f>
        <v>0.12</v>
      </c>
      <c r="I71" s="101"/>
      <c r="J71" s="21"/>
    </row>
    <row r="72" spans="1:11" x14ac:dyDescent="0.2">
      <c r="A72" s="33"/>
      <c r="B72" s="23"/>
      <c r="C72" s="17"/>
      <c r="D72" s="18"/>
      <c r="E72" s="19"/>
      <c r="F72" s="19"/>
      <c r="G72" s="19"/>
      <c r="H72" s="19"/>
      <c r="I72" s="101"/>
      <c r="J72" s="21"/>
    </row>
    <row r="73" spans="1:11" x14ac:dyDescent="0.2">
      <c r="A73" s="29" t="s">
        <v>52</v>
      </c>
      <c r="B73" s="23" t="s">
        <v>53</v>
      </c>
      <c r="C73" s="17"/>
      <c r="D73" s="18"/>
      <c r="E73" s="19"/>
      <c r="F73" s="19"/>
      <c r="G73" s="19"/>
      <c r="H73" s="19"/>
      <c r="I73" s="101"/>
      <c r="J73" s="21"/>
    </row>
    <row r="74" spans="1:11" x14ac:dyDescent="0.2">
      <c r="A74" s="15"/>
      <c r="B74" s="16"/>
      <c r="C74" s="17"/>
      <c r="D74" s="18"/>
      <c r="E74" s="19"/>
      <c r="F74" s="19"/>
      <c r="G74" s="19"/>
      <c r="H74" s="19"/>
      <c r="I74" s="101"/>
      <c r="J74" s="21"/>
    </row>
    <row r="75" spans="1:11" x14ac:dyDescent="0.2">
      <c r="A75" s="33" t="s">
        <v>54</v>
      </c>
      <c r="B75" s="16"/>
      <c r="C75" s="27" t="s">
        <v>55</v>
      </c>
      <c r="D75" s="18"/>
      <c r="E75" s="19"/>
      <c r="F75" s="19"/>
      <c r="G75" s="19"/>
      <c r="H75" s="19"/>
      <c r="I75" s="101">
        <f>SUM(H75:H103)</f>
        <v>3.2422500000000003</v>
      </c>
      <c r="J75" s="21" t="s">
        <v>32</v>
      </c>
    </row>
    <row r="76" spans="1:11" x14ac:dyDescent="0.2">
      <c r="A76" s="22"/>
      <c r="B76" s="16"/>
      <c r="C76" s="17"/>
      <c r="D76" s="18"/>
      <c r="E76" s="19"/>
      <c r="F76" s="19"/>
      <c r="G76" s="19"/>
      <c r="H76" s="19"/>
      <c r="I76" s="101"/>
      <c r="J76" s="21"/>
    </row>
    <row r="77" spans="1:11" x14ac:dyDescent="0.2">
      <c r="A77" s="22"/>
      <c r="B77" s="16"/>
      <c r="C77" s="34" t="s">
        <v>31</v>
      </c>
      <c r="D77" s="18"/>
      <c r="E77" s="19"/>
      <c r="F77" s="19"/>
      <c r="G77" s="19"/>
      <c r="H77" s="19"/>
      <c r="I77" s="101"/>
      <c r="J77" s="21"/>
      <c r="K77" s="64"/>
    </row>
    <row r="78" spans="1:11" x14ac:dyDescent="0.2">
      <c r="A78" s="22"/>
      <c r="B78" s="16"/>
      <c r="C78" s="17"/>
      <c r="D78" s="18"/>
      <c r="E78" s="19"/>
      <c r="F78" s="19"/>
      <c r="G78" s="19"/>
      <c r="H78" s="19"/>
      <c r="I78" s="101"/>
      <c r="J78" s="21"/>
    </row>
    <row r="79" spans="1:11" x14ac:dyDescent="0.2">
      <c r="A79" s="22"/>
      <c r="B79" s="16"/>
      <c r="C79" s="35" t="s">
        <v>56</v>
      </c>
      <c r="D79" s="18">
        <v>1</v>
      </c>
      <c r="E79" s="19">
        <v>1.8</v>
      </c>
      <c r="F79" s="19">
        <v>1.7</v>
      </c>
      <c r="G79" s="19">
        <v>0.2</v>
      </c>
      <c r="H79" s="19">
        <f>D79*E79*F79*G79</f>
        <v>0.6120000000000001</v>
      </c>
      <c r="I79" s="101"/>
      <c r="J79" s="21"/>
    </row>
    <row r="80" spans="1:11" x14ac:dyDescent="0.2">
      <c r="A80" s="22"/>
      <c r="B80" s="16"/>
      <c r="C80" s="28"/>
      <c r="D80" s="18"/>
      <c r="E80" s="19"/>
      <c r="F80" s="19"/>
      <c r="G80" s="19"/>
      <c r="H80" s="19"/>
      <c r="I80" s="101"/>
      <c r="J80" s="21"/>
    </row>
    <row r="81" spans="1:10" x14ac:dyDescent="0.2">
      <c r="A81" s="22"/>
      <c r="B81" s="16"/>
      <c r="C81" s="35" t="s">
        <v>57</v>
      </c>
      <c r="D81" s="18">
        <v>2</v>
      </c>
      <c r="E81" s="19">
        <f>+E34</f>
        <v>1.6</v>
      </c>
      <c r="F81" s="19">
        <v>0.15</v>
      </c>
      <c r="G81" s="19">
        <v>1</v>
      </c>
      <c r="H81" s="19">
        <f>D81*E81*F81*G81</f>
        <v>0.48</v>
      </c>
      <c r="I81" s="101"/>
      <c r="J81" s="21"/>
    </row>
    <row r="82" spans="1:10" x14ac:dyDescent="0.2">
      <c r="A82" s="22"/>
      <c r="B82" s="16"/>
      <c r="C82" s="28"/>
      <c r="D82" s="18">
        <v>2</v>
      </c>
      <c r="E82" s="19">
        <f>+E81-F82*2</f>
        <v>1.3</v>
      </c>
      <c r="F82" s="19">
        <v>0.15</v>
      </c>
      <c r="G82" s="19">
        <v>1</v>
      </c>
      <c r="H82" s="19">
        <f>D82*E82*F82*G82</f>
        <v>0.39</v>
      </c>
      <c r="I82" s="101"/>
      <c r="J82" s="21"/>
    </row>
    <row r="83" spans="1:10" x14ac:dyDescent="0.2">
      <c r="A83" s="22"/>
      <c r="B83" s="16"/>
      <c r="C83" s="28"/>
      <c r="D83" s="18"/>
      <c r="E83" s="19"/>
      <c r="F83" s="19"/>
      <c r="G83" s="19"/>
      <c r="H83" s="19"/>
      <c r="I83" s="101"/>
      <c r="J83" s="21"/>
    </row>
    <row r="84" spans="1:10" x14ac:dyDescent="0.2">
      <c r="A84" s="22"/>
      <c r="B84" s="16"/>
      <c r="C84" s="28" t="s">
        <v>58</v>
      </c>
      <c r="D84" s="18">
        <v>1</v>
      </c>
      <c r="E84" s="19">
        <v>1.7</v>
      </c>
      <c r="F84" s="19">
        <v>1.7</v>
      </c>
      <c r="G84" s="19">
        <v>0.1</v>
      </c>
      <c r="H84" s="19">
        <f>D84*E84*F84*G84</f>
        <v>0.28899999999999998</v>
      </c>
      <c r="I84" s="101"/>
      <c r="J84" s="21"/>
    </row>
    <row r="85" spans="1:10" x14ac:dyDescent="0.2">
      <c r="A85" s="22"/>
      <c r="B85" s="16"/>
      <c r="C85" s="28"/>
      <c r="D85" s="18"/>
      <c r="E85" s="19"/>
      <c r="F85" s="19"/>
      <c r="G85" s="19"/>
      <c r="H85" s="19"/>
      <c r="I85" s="101"/>
      <c r="J85" s="21"/>
    </row>
    <row r="86" spans="1:10" x14ac:dyDescent="0.2">
      <c r="A86" s="22"/>
      <c r="B86" s="16"/>
      <c r="C86" s="34" t="s">
        <v>33</v>
      </c>
      <c r="D86" s="18"/>
      <c r="E86" s="19"/>
      <c r="F86" s="19"/>
      <c r="G86" s="19"/>
      <c r="H86" s="19"/>
      <c r="I86" s="101"/>
      <c r="J86" s="21"/>
    </row>
    <row r="87" spans="1:10" x14ac:dyDescent="0.2">
      <c r="A87" s="22"/>
      <c r="B87" s="16"/>
      <c r="C87" s="28"/>
      <c r="D87" s="18"/>
      <c r="E87" s="19"/>
      <c r="F87" s="19"/>
      <c r="G87" s="19"/>
      <c r="H87" s="19"/>
      <c r="I87" s="101"/>
      <c r="J87" s="21"/>
    </row>
    <row r="88" spans="1:10" x14ac:dyDescent="0.2">
      <c r="A88" s="22"/>
      <c r="B88" s="16"/>
      <c r="C88" s="35" t="s">
        <v>56</v>
      </c>
      <c r="D88" s="18">
        <v>1</v>
      </c>
      <c r="E88" s="19">
        <f>+E36+0.2</f>
        <v>1.1000000000000001</v>
      </c>
      <c r="F88" s="19">
        <f>+F36+0.1</f>
        <v>0.9</v>
      </c>
      <c r="G88" s="19">
        <v>0.15</v>
      </c>
      <c r="H88" s="19">
        <f>D88*E88*F88*G88</f>
        <v>0.14850000000000002</v>
      </c>
      <c r="I88" s="101"/>
      <c r="J88" s="21"/>
    </row>
    <row r="89" spans="1:10" x14ac:dyDescent="0.2">
      <c r="A89" s="22"/>
      <c r="B89" s="16"/>
      <c r="C89" s="28"/>
      <c r="D89" s="18"/>
      <c r="E89" s="19"/>
      <c r="F89" s="19"/>
      <c r="G89" s="19"/>
      <c r="H89" s="19"/>
      <c r="I89" s="101"/>
      <c r="J89" s="21"/>
    </row>
    <row r="90" spans="1:10" x14ac:dyDescent="0.2">
      <c r="A90" s="22"/>
      <c r="B90" s="16"/>
      <c r="C90" s="35" t="s">
        <v>57</v>
      </c>
      <c r="D90" s="18">
        <v>1</v>
      </c>
      <c r="E90" s="19">
        <f>+E36</f>
        <v>0.9</v>
      </c>
      <c r="F90" s="19">
        <v>0.15</v>
      </c>
      <c r="G90" s="19">
        <v>0.6</v>
      </c>
      <c r="H90" s="19">
        <f>D90*E90*F90*G90</f>
        <v>8.1000000000000003E-2</v>
      </c>
      <c r="I90" s="101"/>
      <c r="J90" s="21"/>
    </row>
    <row r="91" spans="1:10" x14ac:dyDescent="0.2">
      <c r="A91" s="22"/>
      <c r="B91" s="16"/>
      <c r="C91" s="28"/>
      <c r="D91" s="18">
        <v>2</v>
      </c>
      <c r="E91" s="19">
        <f>+F36-0.1</f>
        <v>0.70000000000000007</v>
      </c>
      <c r="F91" s="19">
        <v>0.15</v>
      </c>
      <c r="G91" s="19">
        <v>0.6</v>
      </c>
      <c r="H91" s="19">
        <f>D91*E91*F91*G91</f>
        <v>0.126</v>
      </c>
      <c r="I91" s="101"/>
      <c r="J91" s="21"/>
    </row>
    <row r="92" spans="1:10" x14ac:dyDescent="0.2">
      <c r="A92" s="22"/>
      <c r="B92" s="16"/>
      <c r="C92" s="6"/>
      <c r="D92" s="18"/>
      <c r="E92" s="19"/>
      <c r="F92" s="19"/>
      <c r="G92" s="19"/>
      <c r="H92" s="19"/>
      <c r="I92" s="101"/>
      <c r="J92" s="21"/>
    </row>
    <row r="93" spans="1:10" x14ac:dyDescent="0.2">
      <c r="A93" s="22"/>
      <c r="B93" s="16"/>
      <c r="C93" s="28" t="s">
        <v>150</v>
      </c>
      <c r="D93" s="18">
        <v>1</v>
      </c>
      <c r="E93" s="19">
        <v>0.95</v>
      </c>
      <c r="F93" s="19">
        <v>0.85</v>
      </c>
      <c r="G93" s="19">
        <v>0.1</v>
      </c>
      <c r="H93" s="19">
        <f>D93*E93*F93*G93</f>
        <v>8.0750000000000002E-2</v>
      </c>
      <c r="I93" s="101"/>
      <c r="J93" s="21"/>
    </row>
    <row r="94" spans="1:10" x14ac:dyDescent="0.2">
      <c r="A94" s="22"/>
      <c r="B94" s="16"/>
      <c r="C94" s="28"/>
      <c r="D94" s="18"/>
      <c r="E94" s="19"/>
      <c r="F94" s="19"/>
      <c r="G94" s="19"/>
      <c r="H94" s="19"/>
      <c r="I94" s="101"/>
      <c r="J94" s="21"/>
    </row>
    <row r="95" spans="1:10" x14ac:dyDescent="0.2">
      <c r="A95" s="22"/>
      <c r="B95" s="16"/>
      <c r="C95" s="34" t="s">
        <v>34</v>
      </c>
      <c r="D95" s="18"/>
      <c r="E95" s="19"/>
      <c r="F95" s="19"/>
      <c r="G95" s="19"/>
      <c r="H95" s="19"/>
      <c r="I95" s="101"/>
      <c r="J95" s="21"/>
    </row>
    <row r="96" spans="1:10" x14ac:dyDescent="0.2">
      <c r="A96" s="22"/>
      <c r="B96" s="16"/>
      <c r="C96" s="34"/>
      <c r="D96" s="18"/>
      <c r="E96" s="19"/>
      <c r="F96" s="19"/>
      <c r="G96" s="19"/>
      <c r="H96" s="19"/>
      <c r="I96" s="101"/>
      <c r="J96" s="21"/>
    </row>
    <row r="97" spans="1:10" x14ac:dyDescent="0.2">
      <c r="A97" s="22"/>
      <c r="B97" s="16"/>
      <c r="C97" s="35" t="s">
        <v>56</v>
      </c>
      <c r="D97" s="18">
        <v>1</v>
      </c>
      <c r="E97" s="19">
        <f>+E38</f>
        <v>1.6</v>
      </c>
      <c r="F97" s="19">
        <f>+F38</f>
        <v>0.9</v>
      </c>
      <c r="G97" s="19">
        <v>0.2</v>
      </c>
      <c r="H97" s="19">
        <f>D97*E97*F97*G97</f>
        <v>0.28800000000000003</v>
      </c>
      <c r="I97" s="101"/>
      <c r="J97" s="21"/>
    </row>
    <row r="98" spans="1:10" x14ac:dyDescent="0.2">
      <c r="A98" s="22"/>
      <c r="B98" s="16"/>
      <c r="C98" s="28"/>
      <c r="D98" s="18"/>
      <c r="E98" s="19"/>
      <c r="F98" s="19"/>
      <c r="G98" s="19"/>
      <c r="H98" s="19"/>
      <c r="I98" s="101"/>
      <c r="J98" s="21"/>
    </row>
    <row r="99" spans="1:10" x14ac:dyDescent="0.2">
      <c r="A99" s="22"/>
      <c r="B99" s="16"/>
      <c r="C99" s="35" t="s">
        <v>57</v>
      </c>
      <c r="D99" s="18">
        <v>2</v>
      </c>
      <c r="E99" s="19">
        <v>1.25</v>
      </c>
      <c r="F99" s="19">
        <v>0.15</v>
      </c>
      <c r="G99" s="19">
        <v>0.6</v>
      </c>
      <c r="H99" s="19">
        <f>D99*E99*F99*G99</f>
        <v>0.22499999999999998</v>
      </c>
      <c r="I99" s="101"/>
      <c r="J99" s="21"/>
    </row>
    <row r="100" spans="1:10" x14ac:dyDescent="0.2">
      <c r="A100" s="22"/>
      <c r="B100" s="16"/>
      <c r="C100" s="28"/>
      <c r="D100" s="18">
        <v>1</v>
      </c>
      <c r="E100" s="19">
        <f>+E52</f>
        <v>3.2</v>
      </c>
      <c r="F100" s="19">
        <v>0.15</v>
      </c>
      <c r="G100" s="19">
        <v>0.6</v>
      </c>
      <c r="H100" s="19">
        <f>D100*E100*F100*G100</f>
        <v>0.28799999999999998</v>
      </c>
      <c r="I100" s="101"/>
      <c r="J100" s="21"/>
    </row>
    <row r="101" spans="1:10" x14ac:dyDescent="0.2">
      <c r="A101" s="22"/>
      <c r="B101" s="16"/>
      <c r="C101" s="28"/>
      <c r="D101" s="18"/>
      <c r="E101" s="19"/>
      <c r="F101" s="19"/>
      <c r="G101" s="19"/>
      <c r="H101" s="19"/>
      <c r="I101" s="101"/>
      <c r="J101" s="21"/>
    </row>
    <row r="102" spans="1:10" x14ac:dyDescent="0.2">
      <c r="A102" s="22"/>
      <c r="B102" s="16"/>
      <c r="C102" s="35" t="s">
        <v>58</v>
      </c>
      <c r="D102" s="18">
        <v>1</v>
      </c>
      <c r="E102" s="19">
        <v>1.3</v>
      </c>
      <c r="F102" s="19">
        <v>0.9</v>
      </c>
      <c r="G102" s="19">
        <v>0.2</v>
      </c>
      <c r="H102" s="19">
        <f>D102*E102*F102*G102</f>
        <v>0.23400000000000004</v>
      </c>
      <c r="I102" s="101"/>
      <c r="J102" s="21"/>
    </row>
    <row r="103" spans="1:10" x14ac:dyDescent="0.2">
      <c r="A103" s="22"/>
      <c r="B103" s="16"/>
      <c r="C103" s="28"/>
      <c r="D103" s="18"/>
      <c r="E103" s="19"/>
      <c r="F103" s="19"/>
      <c r="G103" s="19"/>
      <c r="H103" s="19"/>
      <c r="I103" s="101"/>
      <c r="J103" s="21"/>
    </row>
    <row r="104" spans="1:10" x14ac:dyDescent="0.2">
      <c r="A104" s="22"/>
      <c r="B104" s="16"/>
      <c r="C104" s="28"/>
      <c r="D104" s="18"/>
      <c r="E104" s="19"/>
      <c r="F104" s="19"/>
      <c r="G104" s="19"/>
      <c r="H104" s="19"/>
      <c r="I104" s="101"/>
      <c r="J104" s="21"/>
    </row>
    <row r="105" spans="1:10" x14ac:dyDescent="0.2">
      <c r="A105" s="33" t="s">
        <v>59</v>
      </c>
      <c r="B105" s="16"/>
      <c r="C105" s="27" t="s">
        <v>60</v>
      </c>
      <c r="D105" s="18"/>
      <c r="E105" s="19"/>
      <c r="F105" s="19"/>
      <c r="G105" s="19"/>
      <c r="H105" s="19"/>
      <c r="I105" s="101"/>
      <c r="J105" s="21"/>
    </row>
    <row r="106" spans="1:10" x14ac:dyDescent="0.2">
      <c r="A106" s="22"/>
      <c r="B106" s="16"/>
      <c r="C106" s="17"/>
      <c r="D106" s="18"/>
      <c r="E106" s="19"/>
      <c r="F106" s="19"/>
      <c r="G106" s="19"/>
      <c r="H106" s="19"/>
      <c r="I106" s="101"/>
      <c r="J106" s="21"/>
    </row>
    <row r="107" spans="1:10" x14ac:dyDescent="0.2">
      <c r="A107" s="22"/>
      <c r="B107" s="16"/>
      <c r="C107" s="34" t="s">
        <v>31</v>
      </c>
      <c r="D107" s="18"/>
      <c r="E107" s="19"/>
      <c r="F107" s="19"/>
      <c r="G107" s="19"/>
      <c r="H107" s="19"/>
      <c r="I107" s="101">
        <f>SUM(H107:H135)</f>
        <v>18.945</v>
      </c>
      <c r="J107" s="21" t="s">
        <v>19</v>
      </c>
    </row>
    <row r="108" spans="1:10" x14ac:dyDescent="0.2">
      <c r="A108" s="22"/>
      <c r="B108" s="16"/>
      <c r="C108" s="35" t="s">
        <v>120</v>
      </c>
      <c r="D108" s="18"/>
      <c r="E108" s="19"/>
      <c r="F108" s="19"/>
      <c r="G108" s="19"/>
      <c r="H108" s="19"/>
      <c r="I108" s="101"/>
      <c r="J108" s="21"/>
    </row>
    <row r="109" spans="1:10" x14ac:dyDescent="0.2">
      <c r="A109" s="22"/>
      <c r="B109" s="16"/>
      <c r="C109" s="35" t="s">
        <v>119</v>
      </c>
      <c r="D109" s="18"/>
      <c r="E109" s="19"/>
      <c r="F109" s="19"/>
      <c r="G109" s="19"/>
      <c r="H109" s="19"/>
      <c r="I109" s="101"/>
      <c r="J109" s="21"/>
    </row>
    <row r="110" spans="1:10" x14ac:dyDescent="0.2">
      <c r="A110" s="22"/>
      <c r="B110" s="16"/>
      <c r="C110" s="17"/>
      <c r="D110" s="18"/>
      <c r="E110" s="19"/>
      <c r="F110" s="19"/>
      <c r="G110" s="19"/>
      <c r="H110" s="19"/>
      <c r="I110" s="101"/>
      <c r="J110" s="21"/>
    </row>
    <row r="111" spans="1:10" x14ac:dyDescent="0.2">
      <c r="A111" s="15"/>
      <c r="B111" s="16"/>
      <c r="C111" s="35" t="s">
        <v>56</v>
      </c>
      <c r="D111" s="18">
        <v>1</v>
      </c>
      <c r="E111" s="19">
        <v>7</v>
      </c>
      <c r="F111" s="19"/>
      <c r="G111" s="19">
        <v>0.2</v>
      </c>
      <c r="H111" s="19">
        <f>D111*E111*G111</f>
        <v>1.4000000000000001</v>
      </c>
      <c r="I111" s="101"/>
      <c r="J111" s="21"/>
    </row>
    <row r="112" spans="1:10" x14ac:dyDescent="0.2">
      <c r="A112" s="15"/>
      <c r="B112" s="16"/>
      <c r="C112" s="28"/>
      <c r="D112" s="18"/>
      <c r="E112" s="19"/>
      <c r="F112" s="19"/>
      <c r="G112" s="19"/>
      <c r="H112" s="19"/>
      <c r="I112" s="101"/>
      <c r="J112" s="21"/>
    </row>
    <row r="113" spans="1:10" x14ac:dyDescent="0.2">
      <c r="A113" s="15"/>
      <c r="B113" s="16"/>
      <c r="C113" s="35" t="s">
        <v>57</v>
      </c>
      <c r="D113" s="18">
        <v>1</v>
      </c>
      <c r="E113" s="19">
        <v>6.4</v>
      </c>
      <c r="F113" s="19"/>
      <c r="G113" s="19">
        <v>1</v>
      </c>
      <c r="H113" s="19">
        <f>D113*E113*G113</f>
        <v>6.4</v>
      </c>
      <c r="I113" s="101"/>
      <c r="J113" s="21"/>
    </row>
    <row r="114" spans="1:10" x14ac:dyDescent="0.2">
      <c r="A114" s="15"/>
      <c r="B114" s="16"/>
      <c r="C114" s="28"/>
      <c r="D114" s="18">
        <v>1</v>
      </c>
      <c r="E114" s="19">
        <v>5.2</v>
      </c>
      <c r="F114" s="19"/>
      <c r="G114" s="19">
        <v>1</v>
      </c>
      <c r="H114" s="19">
        <f>D114*E114*G114</f>
        <v>5.2</v>
      </c>
      <c r="I114" s="101"/>
      <c r="J114" s="21"/>
    </row>
    <row r="115" spans="1:10" x14ac:dyDescent="0.2">
      <c r="A115" s="15"/>
      <c r="B115" s="16"/>
      <c r="C115" s="28"/>
      <c r="D115" s="18"/>
      <c r="E115" s="19"/>
      <c r="F115" s="19"/>
      <c r="G115" s="19"/>
      <c r="H115" s="19"/>
      <c r="I115" s="101"/>
      <c r="J115" s="21"/>
    </row>
    <row r="116" spans="1:10" x14ac:dyDescent="0.2">
      <c r="A116" s="15"/>
      <c r="B116" s="16"/>
      <c r="C116" s="34" t="s">
        <v>33</v>
      </c>
      <c r="D116" s="18"/>
      <c r="E116" s="19"/>
      <c r="F116" s="19"/>
      <c r="G116" s="19"/>
      <c r="H116" s="19"/>
      <c r="I116" s="101"/>
      <c r="J116" s="21"/>
    </row>
    <row r="117" spans="1:10" x14ac:dyDescent="0.2">
      <c r="A117" s="15"/>
      <c r="B117" s="16"/>
      <c r="C117" s="35" t="s">
        <v>121</v>
      </c>
      <c r="D117" s="18"/>
      <c r="E117" s="19"/>
      <c r="F117" s="19"/>
      <c r="G117" s="19"/>
      <c r="H117" s="19"/>
      <c r="I117" s="101"/>
      <c r="J117" s="21"/>
    </row>
    <row r="118" spans="1:10" x14ac:dyDescent="0.2">
      <c r="A118" s="15"/>
      <c r="B118" s="16"/>
      <c r="C118" s="35" t="s">
        <v>122</v>
      </c>
      <c r="D118" s="18"/>
      <c r="E118" s="19"/>
      <c r="F118" s="19"/>
      <c r="G118" s="19"/>
      <c r="H118" s="19"/>
      <c r="I118" s="101"/>
      <c r="J118" s="21"/>
    </row>
    <row r="119" spans="1:10" x14ac:dyDescent="0.2">
      <c r="A119" s="15"/>
      <c r="B119" s="16"/>
      <c r="C119" s="28"/>
      <c r="D119" s="18"/>
      <c r="E119" s="19"/>
      <c r="F119" s="19"/>
      <c r="G119" s="19"/>
      <c r="H119" s="19"/>
      <c r="I119" s="101"/>
      <c r="J119" s="21"/>
    </row>
    <row r="120" spans="1:10" x14ac:dyDescent="0.2">
      <c r="A120" s="15"/>
      <c r="B120" s="16"/>
      <c r="C120" s="35" t="s">
        <v>56</v>
      </c>
      <c r="D120" s="18">
        <v>1</v>
      </c>
      <c r="E120" s="19">
        <v>2.7</v>
      </c>
      <c r="F120" s="19"/>
      <c r="G120" s="19">
        <v>0.2</v>
      </c>
      <c r="H120" s="19">
        <f>D120*E120*G120</f>
        <v>0.54</v>
      </c>
      <c r="I120" s="101"/>
      <c r="J120" s="21"/>
    </row>
    <row r="121" spans="1:10" x14ac:dyDescent="0.2">
      <c r="A121" s="15"/>
      <c r="B121" s="16"/>
      <c r="C121" s="28"/>
      <c r="D121" s="18"/>
      <c r="E121" s="19"/>
      <c r="F121" s="19"/>
      <c r="G121" s="19"/>
      <c r="H121" s="19"/>
      <c r="I121" s="101"/>
      <c r="J121" s="21"/>
    </row>
    <row r="122" spans="1:10" x14ac:dyDescent="0.2">
      <c r="A122" s="15"/>
      <c r="B122" s="16"/>
      <c r="C122" s="35" t="s">
        <v>57</v>
      </c>
      <c r="D122" s="18">
        <v>1</v>
      </c>
      <c r="E122" s="19">
        <v>2.5</v>
      </c>
      <c r="F122" s="19"/>
      <c r="G122" s="19">
        <v>0.55000000000000004</v>
      </c>
      <c r="H122" s="19">
        <f>D122*E122*G122</f>
        <v>1.375</v>
      </c>
      <c r="I122" s="101"/>
      <c r="J122" s="21"/>
    </row>
    <row r="123" spans="1:10" x14ac:dyDescent="0.2">
      <c r="A123" s="15"/>
      <c r="B123" s="16"/>
      <c r="C123" s="28"/>
      <c r="D123" s="18">
        <v>1</v>
      </c>
      <c r="E123" s="19">
        <v>2.1</v>
      </c>
      <c r="F123" s="19"/>
      <c r="G123" s="19">
        <v>0.55000000000000004</v>
      </c>
      <c r="H123" s="19">
        <f>D123*E123*G123</f>
        <v>1.1550000000000002</v>
      </c>
      <c r="I123" s="101"/>
      <c r="J123" s="21"/>
    </row>
    <row r="124" spans="1:10" x14ac:dyDescent="0.2">
      <c r="A124" s="15"/>
      <c r="B124" s="16"/>
      <c r="C124" s="6"/>
      <c r="D124" s="18"/>
      <c r="E124" s="19"/>
      <c r="F124" s="19"/>
      <c r="G124" s="19"/>
      <c r="H124" s="19"/>
      <c r="I124" s="101"/>
      <c r="J124" s="21"/>
    </row>
    <row r="125" spans="1:10" x14ac:dyDescent="0.2">
      <c r="A125" s="15"/>
      <c r="B125" s="16"/>
      <c r="C125" s="34" t="s">
        <v>34</v>
      </c>
      <c r="D125" s="18"/>
      <c r="E125" s="19"/>
      <c r="F125" s="19"/>
      <c r="G125" s="19"/>
      <c r="H125" s="19"/>
      <c r="I125" s="101"/>
      <c r="J125" s="21"/>
    </row>
    <row r="126" spans="1:10" x14ac:dyDescent="0.2">
      <c r="A126" s="15"/>
      <c r="B126" s="16"/>
      <c r="C126" s="35" t="s">
        <v>61</v>
      </c>
      <c r="D126" s="18"/>
      <c r="E126" s="19"/>
      <c r="F126" s="19"/>
      <c r="G126" s="19"/>
      <c r="H126" s="19"/>
      <c r="I126" s="101"/>
      <c r="J126" s="21"/>
    </row>
    <row r="127" spans="1:10" x14ac:dyDescent="0.2">
      <c r="A127" s="15"/>
      <c r="B127" s="16"/>
      <c r="C127" s="35" t="s">
        <v>62</v>
      </c>
      <c r="D127" s="18"/>
      <c r="E127" s="19"/>
      <c r="F127" s="19"/>
      <c r="G127" s="19"/>
      <c r="H127" s="19"/>
      <c r="I127" s="101"/>
      <c r="J127" s="21"/>
    </row>
    <row r="128" spans="1:10" x14ac:dyDescent="0.2">
      <c r="A128" s="15"/>
      <c r="B128" s="16"/>
      <c r="C128" s="34"/>
      <c r="D128" s="18"/>
      <c r="E128" s="19"/>
      <c r="F128" s="19"/>
      <c r="G128" s="19"/>
      <c r="H128" s="19"/>
      <c r="I128" s="101"/>
      <c r="J128" s="21"/>
    </row>
    <row r="129" spans="1:10" x14ac:dyDescent="0.2">
      <c r="A129" s="15"/>
      <c r="B129" s="16"/>
      <c r="C129" s="35" t="s">
        <v>56</v>
      </c>
      <c r="D129" s="18">
        <v>1</v>
      </c>
      <c r="E129" s="19">
        <v>1.25</v>
      </c>
      <c r="F129" s="19"/>
      <c r="G129" s="19">
        <v>0.2</v>
      </c>
      <c r="H129" s="19">
        <f>D129*E129*G129</f>
        <v>0.25</v>
      </c>
      <c r="I129" s="101"/>
      <c r="J129" s="21"/>
    </row>
    <row r="130" spans="1:10" x14ac:dyDescent="0.2">
      <c r="A130" s="15"/>
      <c r="B130" s="16"/>
      <c r="C130" s="28"/>
      <c r="D130" s="18"/>
      <c r="E130" s="19"/>
      <c r="F130" s="19"/>
      <c r="G130" s="19"/>
      <c r="H130" s="19"/>
      <c r="I130" s="101"/>
      <c r="J130" s="21"/>
    </row>
    <row r="131" spans="1:10" x14ac:dyDescent="0.2">
      <c r="A131" s="15"/>
      <c r="B131" s="16"/>
      <c r="C131" s="35" t="s">
        <v>57</v>
      </c>
      <c r="D131" s="18">
        <v>1</v>
      </c>
      <c r="E131" s="19">
        <v>1.25</v>
      </c>
      <c r="F131" s="19"/>
      <c r="G131" s="19">
        <v>0.6</v>
      </c>
      <c r="H131" s="19">
        <f>D131*E131*G131</f>
        <v>0.75</v>
      </c>
      <c r="I131" s="101"/>
      <c r="J131" s="21"/>
    </row>
    <row r="132" spans="1:10" x14ac:dyDescent="0.2">
      <c r="A132" s="15"/>
      <c r="B132" s="16"/>
      <c r="C132" s="28"/>
      <c r="D132" s="18">
        <v>1</v>
      </c>
      <c r="E132" s="19">
        <v>1.25</v>
      </c>
      <c r="F132" s="19"/>
      <c r="G132" s="19">
        <v>0.6</v>
      </c>
      <c r="H132" s="19">
        <f>D132*E132*G132</f>
        <v>0.75</v>
      </c>
      <c r="I132" s="101"/>
      <c r="J132" s="21"/>
    </row>
    <row r="133" spans="1:10" x14ac:dyDescent="0.2">
      <c r="A133" s="15"/>
      <c r="B133" s="16"/>
      <c r="C133" s="28"/>
      <c r="D133" s="18"/>
      <c r="E133" s="19"/>
      <c r="F133" s="19"/>
      <c r="G133" s="19"/>
      <c r="H133" s="19"/>
      <c r="I133" s="101"/>
      <c r="J133" s="21"/>
    </row>
    <row r="134" spans="1:10" x14ac:dyDescent="0.2">
      <c r="A134" s="15"/>
      <c r="B134" s="16"/>
      <c r="C134" s="35" t="s">
        <v>58</v>
      </c>
      <c r="D134" s="18">
        <v>1</v>
      </c>
      <c r="E134" s="19">
        <v>1.25</v>
      </c>
      <c r="F134" s="19">
        <v>0.9</v>
      </c>
      <c r="G134" s="19"/>
      <c r="H134" s="19">
        <f>E134*F134</f>
        <v>1.125</v>
      </c>
      <c r="I134" s="101"/>
      <c r="J134" s="21"/>
    </row>
    <row r="135" spans="1:10" x14ac:dyDescent="0.2">
      <c r="A135" s="15"/>
      <c r="B135" s="16"/>
      <c r="C135" s="28"/>
      <c r="D135" s="18"/>
      <c r="E135" s="19"/>
      <c r="F135" s="19"/>
      <c r="G135" s="19"/>
      <c r="H135" s="19"/>
      <c r="I135" s="101"/>
      <c r="J135" s="21"/>
    </row>
    <row r="136" spans="1:10" x14ac:dyDescent="0.2">
      <c r="A136" s="33" t="s">
        <v>63</v>
      </c>
      <c r="B136" s="16"/>
      <c r="C136" s="27" t="s">
        <v>64</v>
      </c>
      <c r="D136" s="18"/>
      <c r="E136" s="19"/>
      <c r="F136" s="19"/>
      <c r="G136" s="19"/>
      <c r="H136" s="19"/>
      <c r="I136" s="101"/>
      <c r="J136" s="21"/>
    </row>
    <row r="137" spans="1:10" x14ac:dyDescent="0.2">
      <c r="A137" s="15"/>
      <c r="B137" s="16"/>
      <c r="C137" s="17"/>
      <c r="D137" s="18"/>
      <c r="E137" s="19"/>
      <c r="F137" s="19"/>
      <c r="G137" s="19"/>
      <c r="H137" s="19"/>
      <c r="I137" s="101"/>
      <c r="J137" s="21"/>
    </row>
    <row r="138" spans="1:10" x14ac:dyDescent="0.2">
      <c r="A138" s="29" t="s">
        <v>65</v>
      </c>
      <c r="B138" s="23" t="s">
        <v>66</v>
      </c>
      <c r="C138" s="17"/>
      <c r="D138" s="18"/>
      <c r="E138" s="19"/>
      <c r="F138" s="19"/>
      <c r="G138" s="19"/>
      <c r="H138" s="19"/>
      <c r="I138" s="101"/>
      <c r="J138" s="21"/>
    </row>
    <row r="139" spans="1:10" x14ac:dyDescent="0.2">
      <c r="A139" s="29"/>
      <c r="B139" s="23"/>
      <c r="C139" s="17"/>
      <c r="D139" s="18"/>
      <c r="E139" s="19"/>
      <c r="F139" s="19"/>
      <c r="G139" s="19"/>
      <c r="H139" s="19"/>
      <c r="I139" s="101"/>
      <c r="J139" s="21"/>
    </row>
    <row r="140" spans="1:10" x14ac:dyDescent="0.2">
      <c r="A140" s="25" t="s">
        <v>67</v>
      </c>
      <c r="B140" s="16"/>
      <c r="C140" s="27" t="s">
        <v>68</v>
      </c>
      <c r="D140" s="18"/>
      <c r="E140" s="19"/>
      <c r="F140" s="19"/>
      <c r="G140" s="19"/>
      <c r="H140" s="19"/>
      <c r="I140" s="101">
        <f>SUM(H144:H162)</f>
        <v>11.890000000000002</v>
      </c>
      <c r="J140" s="21" t="s">
        <v>19</v>
      </c>
    </row>
    <row r="141" spans="1:10" x14ac:dyDescent="0.2">
      <c r="A141" s="15"/>
      <c r="B141" s="16"/>
      <c r="C141" s="17"/>
      <c r="D141" s="18"/>
      <c r="E141" s="19"/>
      <c r="F141" s="19"/>
      <c r="G141" s="19"/>
      <c r="H141" s="19"/>
      <c r="I141" s="101"/>
      <c r="J141" s="21"/>
    </row>
    <row r="142" spans="1:10" x14ac:dyDescent="0.2">
      <c r="A142" s="15"/>
      <c r="B142" s="16"/>
      <c r="C142" s="34" t="s">
        <v>31</v>
      </c>
      <c r="D142" s="18"/>
      <c r="E142" s="19"/>
      <c r="F142" s="19"/>
      <c r="G142" s="19"/>
      <c r="H142" s="19"/>
      <c r="I142" s="101"/>
      <c r="J142" s="21"/>
    </row>
    <row r="143" spans="1:10" x14ac:dyDescent="0.2">
      <c r="A143" s="15"/>
      <c r="B143" s="16"/>
      <c r="C143" s="17"/>
      <c r="D143" s="18"/>
      <c r="E143" s="19"/>
      <c r="F143" s="19"/>
      <c r="G143" s="19"/>
      <c r="H143" s="19"/>
      <c r="I143" s="101"/>
      <c r="J143" s="21"/>
    </row>
    <row r="144" spans="1:10" x14ac:dyDescent="0.2">
      <c r="A144" s="15"/>
      <c r="B144" s="16"/>
      <c r="C144" s="35" t="s">
        <v>56</v>
      </c>
      <c r="D144" s="18">
        <v>1</v>
      </c>
      <c r="E144" s="19">
        <f>+E34-0.3</f>
        <v>1.3</v>
      </c>
      <c r="F144" s="19">
        <f>+F34-0.3</f>
        <v>1.3</v>
      </c>
      <c r="G144" s="19"/>
      <c r="H144" s="19">
        <f>E144*F144</f>
        <v>1.6900000000000002</v>
      </c>
      <c r="I144" s="101"/>
      <c r="J144" s="21"/>
    </row>
    <row r="145" spans="1:10" x14ac:dyDescent="0.2">
      <c r="A145" s="15"/>
      <c r="B145" s="16"/>
      <c r="C145" s="35"/>
      <c r="D145" s="18"/>
      <c r="E145" s="19"/>
      <c r="F145" s="19"/>
      <c r="G145" s="19"/>
      <c r="H145" s="19"/>
      <c r="I145" s="101"/>
      <c r="J145" s="21"/>
    </row>
    <row r="146" spans="1:10" x14ac:dyDescent="0.2">
      <c r="A146" s="15"/>
      <c r="B146" s="16"/>
      <c r="C146" s="35" t="s">
        <v>69</v>
      </c>
      <c r="D146" s="18">
        <v>2</v>
      </c>
      <c r="E146" s="19">
        <f>+E144</f>
        <v>1.3</v>
      </c>
      <c r="F146" s="19"/>
      <c r="G146" s="19">
        <v>1</v>
      </c>
      <c r="H146" s="19">
        <f>D146*E146*G146</f>
        <v>2.6</v>
      </c>
      <c r="I146" s="101"/>
      <c r="J146" s="21"/>
    </row>
    <row r="147" spans="1:10" x14ac:dyDescent="0.2">
      <c r="A147" s="15"/>
      <c r="B147" s="16"/>
      <c r="C147" s="17"/>
      <c r="D147" s="18">
        <v>2</v>
      </c>
      <c r="E147" s="19">
        <f>+F144</f>
        <v>1.3</v>
      </c>
      <c r="F147" s="19"/>
      <c r="G147" s="19">
        <v>1</v>
      </c>
      <c r="H147" s="19">
        <f>D147*E147*G147</f>
        <v>2.6</v>
      </c>
      <c r="I147" s="101"/>
      <c r="J147" s="21"/>
    </row>
    <row r="148" spans="1:10" x14ac:dyDescent="0.2">
      <c r="A148" s="15"/>
      <c r="B148" s="16"/>
      <c r="C148" s="17"/>
      <c r="D148" s="18"/>
      <c r="E148" s="19"/>
      <c r="F148" s="19"/>
      <c r="G148" s="19"/>
      <c r="H148" s="19"/>
      <c r="I148" s="101"/>
      <c r="J148" s="21"/>
    </row>
    <row r="149" spans="1:10" x14ac:dyDescent="0.2">
      <c r="A149" s="15"/>
      <c r="B149" s="16"/>
      <c r="C149" s="34" t="s">
        <v>33</v>
      </c>
      <c r="D149" s="18"/>
      <c r="E149" s="19"/>
      <c r="F149" s="19"/>
      <c r="G149" s="19"/>
      <c r="H149" s="19"/>
      <c r="I149" s="101"/>
      <c r="J149" s="21"/>
    </row>
    <row r="150" spans="1:10" x14ac:dyDescent="0.2">
      <c r="A150" s="15"/>
      <c r="B150" s="16"/>
      <c r="C150" s="17"/>
      <c r="D150" s="18"/>
      <c r="E150" s="19"/>
      <c r="F150" s="19"/>
      <c r="G150" s="19"/>
      <c r="H150" s="19"/>
      <c r="I150" s="101"/>
      <c r="J150" s="21"/>
    </row>
    <row r="151" spans="1:10" x14ac:dyDescent="0.2">
      <c r="A151" s="15"/>
      <c r="B151" s="16"/>
      <c r="C151" s="35" t="s">
        <v>56</v>
      </c>
      <c r="D151" s="18">
        <v>1</v>
      </c>
      <c r="E151" s="19">
        <f>+E36-0.2</f>
        <v>0.7</v>
      </c>
      <c r="F151" s="19">
        <f>+F36-0.1</f>
        <v>0.70000000000000007</v>
      </c>
      <c r="G151" s="19"/>
      <c r="H151" s="19">
        <f>E151*F151</f>
        <v>0.49</v>
      </c>
      <c r="I151" s="101"/>
      <c r="J151" s="21"/>
    </row>
    <row r="152" spans="1:10" x14ac:dyDescent="0.2">
      <c r="A152" s="15"/>
      <c r="B152" s="16"/>
      <c r="C152" s="35"/>
      <c r="D152" s="18"/>
      <c r="E152" s="19"/>
      <c r="F152" s="19"/>
      <c r="G152" s="19"/>
      <c r="H152" s="19"/>
      <c r="I152" s="101"/>
      <c r="J152" s="21"/>
    </row>
    <row r="153" spans="1:10" x14ac:dyDescent="0.2">
      <c r="A153" s="15"/>
      <c r="B153" s="16"/>
      <c r="C153" s="35" t="s">
        <v>69</v>
      </c>
      <c r="D153" s="18">
        <v>2</v>
      </c>
      <c r="E153" s="19">
        <f>+E151</f>
        <v>0.7</v>
      </c>
      <c r="F153" s="19"/>
      <c r="G153" s="19">
        <v>0.6</v>
      </c>
      <c r="H153" s="19">
        <f>D153*E153*G153</f>
        <v>0.84</v>
      </c>
      <c r="I153" s="101"/>
      <c r="J153" s="21"/>
    </row>
    <row r="154" spans="1:10" x14ac:dyDescent="0.2">
      <c r="A154" s="15"/>
      <c r="B154" s="16"/>
      <c r="C154" s="17"/>
      <c r="D154" s="18">
        <v>2</v>
      </c>
      <c r="E154" s="19">
        <f>+E153</f>
        <v>0.7</v>
      </c>
      <c r="F154" s="19"/>
      <c r="G154" s="19">
        <v>0.6</v>
      </c>
      <c r="H154" s="19">
        <f>D154*E154*G154</f>
        <v>0.84</v>
      </c>
      <c r="I154" s="101"/>
      <c r="J154" s="21"/>
    </row>
    <row r="155" spans="1:10" x14ac:dyDescent="0.2">
      <c r="A155" s="15"/>
      <c r="B155" s="16"/>
      <c r="C155" s="17"/>
      <c r="D155" s="18"/>
      <c r="E155" s="19"/>
      <c r="F155" s="19"/>
      <c r="G155" s="19"/>
      <c r="H155" s="19"/>
      <c r="I155" s="101"/>
      <c r="J155" s="21"/>
    </row>
    <row r="156" spans="1:10" x14ac:dyDescent="0.2">
      <c r="A156" s="15"/>
      <c r="B156" s="16"/>
      <c r="C156" s="34" t="s">
        <v>34</v>
      </c>
      <c r="D156" s="18"/>
      <c r="E156" s="19"/>
      <c r="F156" s="19"/>
      <c r="G156" s="19"/>
      <c r="H156" s="19"/>
      <c r="I156" s="101"/>
      <c r="J156" s="21"/>
    </row>
    <row r="157" spans="1:10" x14ac:dyDescent="0.2">
      <c r="A157" s="15"/>
      <c r="B157" s="16"/>
      <c r="C157" s="28"/>
      <c r="D157" s="18"/>
      <c r="E157" s="19"/>
      <c r="F157" s="19"/>
      <c r="G157" s="19"/>
      <c r="H157" s="19"/>
      <c r="I157" s="101"/>
      <c r="J157" s="21"/>
    </row>
    <row r="158" spans="1:10" x14ac:dyDescent="0.2">
      <c r="A158" s="15"/>
      <c r="B158" s="16"/>
      <c r="C158" s="35" t="s">
        <v>56</v>
      </c>
      <c r="D158" s="18">
        <v>1</v>
      </c>
      <c r="E158" s="19">
        <v>1</v>
      </c>
      <c r="F158" s="19">
        <v>0.8</v>
      </c>
      <c r="G158" s="19"/>
      <c r="H158" s="19">
        <f>E158*F158</f>
        <v>0.8</v>
      </c>
      <c r="I158" s="101"/>
      <c r="J158" s="21"/>
    </row>
    <row r="159" spans="1:10" x14ac:dyDescent="0.2">
      <c r="A159" s="15"/>
      <c r="B159" s="16"/>
      <c r="C159" s="35"/>
      <c r="D159" s="18"/>
      <c r="E159" s="19"/>
      <c r="F159" s="19"/>
      <c r="G159" s="19"/>
      <c r="H159" s="19"/>
      <c r="I159" s="101"/>
      <c r="J159" s="21"/>
    </row>
    <row r="160" spans="1:10" x14ac:dyDescent="0.2">
      <c r="A160" s="15"/>
      <c r="B160" s="16"/>
      <c r="C160" s="35" t="s">
        <v>69</v>
      </c>
      <c r="D160" s="18">
        <v>2</v>
      </c>
      <c r="E160" s="19">
        <v>1</v>
      </c>
      <c r="F160" s="19"/>
      <c r="G160" s="19">
        <v>0.7</v>
      </c>
      <c r="H160" s="19">
        <f>D160*E160*G160</f>
        <v>1.4</v>
      </c>
      <c r="I160" s="101"/>
      <c r="J160" s="21"/>
    </row>
    <row r="161" spans="1:10" x14ac:dyDescent="0.2">
      <c r="A161" s="15"/>
      <c r="B161" s="16"/>
      <c r="C161" s="28"/>
      <c r="D161" s="18">
        <v>1</v>
      </c>
      <c r="E161" s="19">
        <v>0.9</v>
      </c>
      <c r="F161" s="19"/>
      <c r="G161" s="19">
        <v>0.7</v>
      </c>
      <c r="H161" s="19">
        <f>D161*E161*G161</f>
        <v>0.63</v>
      </c>
      <c r="I161" s="101"/>
      <c r="J161" s="21"/>
    </row>
    <row r="162" spans="1:10" x14ac:dyDescent="0.2">
      <c r="A162" s="15"/>
      <c r="B162" s="16"/>
      <c r="C162" s="28"/>
      <c r="D162" s="18"/>
      <c r="E162" s="19"/>
      <c r="F162" s="19"/>
      <c r="G162" s="19"/>
      <c r="H162" s="19"/>
      <c r="I162" s="101"/>
      <c r="J162" s="21"/>
    </row>
    <row r="163" spans="1:10" x14ac:dyDescent="0.2">
      <c r="A163" s="25" t="s">
        <v>70</v>
      </c>
      <c r="C163" s="36" t="s">
        <v>71</v>
      </c>
      <c r="D163" s="18"/>
      <c r="E163" s="19"/>
      <c r="F163" s="19"/>
      <c r="G163" s="19"/>
      <c r="H163" s="19"/>
      <c r="I163" s="101"/>
      <c r="J163" s="21"/>
    </row>
    <row r="164" spans="1:10" x14ac:dyDescent="0.2">
      <c r="A164" s="15"/>
      <c r="B164" s="16"/>
      <c r="C164" s="17"/>
      <c r="D164" s="18"/>
      <c r="E164" s="19"/>
      <c r="F164" s="19"/>
      <c r="G164" s="19"/>
      <c r="H164" s="19"/>
      <c r="I164" s="101"/>
      <c r="J164" s="21"/>
    </row>
    <row r="165" spans="1:10" x14ac:dyDescent="0.2">
      <c r="A165" s="15"/>
      <c r="B165" s="16"/>
      <c r="C165" s="34" t="s">
        <v>31</v>
      </c>
      <c r="D165" s="18"/>
      <c r="E165" s="19"/>
      <c r="F165" s="19"/>
      <c r="G165" s="19"/>
      <c r="H165" s="19"/>
      <c r="I165" s="101">
        <f>SUM(H165:H178)</f>
        <v>10.264999999999999</v>
      </c>
      <c r="J165" s="21" t="s">
        <v>19</v>
      </c>
    </row>
    <row r="166" spans="1:10" x14ac:dyDescent="0.2">
      <c r="A166" s="15"/>
      <c r="B166" s="16"/>
      <c r="C166" s="28"/>
      <c r="D166" s="18"/>
      <c r="E166" s="19"/>
      <c r="F166" s="19"/>
      <c r="G166" s="19"/>
      <c r="H166" s="19"/>
      <c r="I166" s="101"/>
      <c r="J166" s="21"/>
    </row>
    <row r="167" spans="1:10" x14ac:dyDescent="0.2">
      <c r="A167" s="15"/>
      <c r="B167" s="16"/>
      <c r="C167" s="35" t="s">
        <v>72</v>
      </c>
      <c r="D167" s="18">
        <v>2</v>
      </c>
      <c r="E167" s="19">
        <f>+E34</f>
        <v>1.6</v>
      </c>
      <c r="F167" s="19"/>
      <c r="G167" s="19">
        <v>1.1499999999999999</v>
      </c>
      <c r="H167" s="19">
        <f>D167*E167*G167</f>
        <v>3.6799999999999997</v>
      </c>
      <c r="I167" s="101"/>
      <c r="J167" s="21"/>
    </row>
    <row r="168" spans="1:10" x14ac:dyDescent="0.2">
      <c r="A168" s="15"/>
      <c r="B168" s="16"/>
      <c r="C168" s="28"/>
      <c r="D168" s="18">
        <v>2</v>
      </c>
      <c r="E168" s="19">
        <f>+E167</f>
        <v>1.6</v>
      </c>
      <c r="F168" s="19"/>
      <c r="G168" s="19">
        <v>1.1499999999999999</v>
      </c>
      <c r="H168" s="19">
        <f>D168*E168*G168</f>
        <v>3.6799999999999997</v>
      </c>
      <c r="I168" s="101"/>
      <c r="J168" s="21"/>
    </row>
    <row r="169" spans="1:10" x14ac:dyDescent="0.2">
      <c r="A169" s="15"/>
      <c r="B169" s="16"/>
      <c r="C169" s="28"/>
      <c r="D169" s="18"/>
      <c r="E169" s="19"/>
      <c r="F169" s="19"/>
      <c r="G169" s="19"/>
      <c r="H169" s="19"/>
      <c r="I169" s="101"/>
      <c r="J169" s="21"/>
    </row>
    <row r="170" spans="1:10" x14ac:dyDescent="0.2">
      <c r="A170" s="15"/>
      <c r="B170" s="16"/>
      <c r="C170" s="34" t="s">
        <v>33</v>
      </c>
      <c r="D170" s="18"/>
      <c r="E170" s="19"/>
      <c r="F170" s="19"/>
      <c r="G170" s="19"/>
      <c r="H170" s="19"/>
      <c r="I170" s="101"/>
      <c r="J170" s="21"/>
    </row>
    <row r="171" spans="1:10" x14ac:dyDescent="0.2">
      <c r="A171" s="15"/>
      <c r="B171" s="16"/>
      <c r="C171" s="28"/>
      <c r="D171" s="18"/>
      <c r="E171" s="19"/>
      <c r="F171" s="19"/>
      <c r="G171" s="19"/>
      <c r="H171" s="19"/>
      <c r="I171" s="101"/>
      <c r="J171" s="21"/>
    </row>
    <row r="172" spans="1:10" x14ac:dyDescent="0.2">
      <c r="A172" s="15"/>
      <c r="B172" s="16"/>
      <c r="C172" s="35" t="s">
        <v>72</v>
      </c>
      <c r="D172" s="18">
        <v>2</v>
      </c>
      <c r="E172" s="19">
        <f>+G122</f>
        <v>0.55000000000000004</v>
      </c>
      <c r="F172" s="19"/>
      <c r="G172" s="19">
        <v>0.7</v>
      </c>
      <c r="H172" s="19">
        <f>D172*E172*G172</f>
        <v>0.77</v>
      </c>
      <c r="I172" s="101"/>
      <c r="J172" s="21"/>
    </row>
    <row r="173" spans="1:10" x14ac:dyDescent="0.2">
      <c r="A173" s="15"/>
      <c r="B173" s="16"/>
      <c r="C173" s="28"/>
      <c r="D173" s="18">
        <v>1</v>
      </c>
      <c r="E173" s="19">
        <f>+E172</f>
        <v>0.55000000000000004</v>
      </c>
      <c r="F173" s="19"/>
      <c r="G173" s="19">
        <v>0.7</v>
      </c>
      <c r="H173" s="19">
        <f>D173*E173*G173</f>
        <v>0.38500000000000001</v>
      </c>
      <c r="I173" s="101"/>
      <c r="J173" s="21"/>
    </row>
    <row r="174" spans="1:10" x14ac:dyDescent="0.2">
      <c r="A174" s="15"/>
      <c r="B174" s="16"/>
      <c r="C174" s="28"/>
      <c r="D174" s="18"/>
      <c r="E174" s="19"/>
      <c r="F174" s="19"/>
      <c r="G174" s="19"/>
      <c r="H174" s="19"/>
      <c r="I174" s="101"/>
      <c r="J174" s="21"/>
    </row>
    <row r="175" spans="1:10" x14ac:dyDescent="0.2">
      <c r="A175" s="15"/>
      <c r="B175" s="16"/>
      <c r="C175" s="34" t="s">
        <v>34</v>
      </c>
      <c r="D175" s="18"/>
      <c r="E175" s="19"/>
      <c r="F175" s="19"/>
      <c r="G175" s="19"/>
      <c r="H175" s="19"/>
      <c r="I175" s="101"/>
      <c r="J175" s="21"/>
    </row>
    <row r="176" spans="1:10" x14ac:dyDescent="0.2">
      <c r="A176" s="15"/>
      <c r="B176" s="16"/>
      <c r="C176" s="28"/>
      <c r="D176" s="18"/>
      <c r="E176" s="19"/>
      <c r="F176" s="19"/>
      <c r="G176" s="19"/>
      <c r="H176" s="19"/>
      <c r="I176" s="101"/>
      <c r="J176" s="21"/>
    </row>
    <row r="177" spans="1:10" x14ac:dyDescent="0.2">
      <c r="A177" s="15"/>
      <c r="B177" s="16"/>
      <c r="C177" s="35" t="s">
        <v>72</v>
      </c>
      <c r="D177" s="18">
        <v>1</v>
      </c>
      <c r="E177" s="19">
        <v>1.25</v>
      </c>
      <c r="F177" s="19"/>
      <c r="G177" s="19">
        <v>0.7</v>
      </c>
      <c r="H177" s="19">
        <f>D177*E177*G177</f>
        <v>0.875</v>
      </c>
      <c r="I177" s="101"/>
      <c r="J177" s="21"/>
    </row>
    <row r="178" spans="1:10" x14ac:dyDescent="0.2">
      <c r="A178" s="15"/>
      <c r="B178" s="16"/>
      <c r="C178" s="35"/>
      <c r="D178" s="18">
        <v>1</v>
      </c>
      <c r="E178" s="19">
        <v>1.25</v>
      </c>
      <c r="F178" s="19"/>
      <c r="G178" s="19">
        <v>0.7</v>
      </c>
      <c r="H178" s="19">
        <f>D178*E178*G178</f>
        <v>0.875</v>
      </c>
      <c r="I178" s="101"/>
      <c r="J178" s="21"/>
    </row>
    <row r="179" spans="1:10" x14ac:dyDescent="0.2">
      <c r="A179" s="15"/>
      <c r="B179" s="16"/>
      <c r="C179" s="28"/>
      <c r="D179" s="18"/>
      <c r="E179" s="19"/>
      <c r="F179" s="19"/>
      <c r="G179" s="19"/>
      <c r="H179" s="19"/>
      <c r="I179" s="101"/>
      <c r="J179" s="21"/>
    </row>
    <row r="180" spans="1:10" x14ac:dyDescent="0.2">
      <c r="A180" s="25" t="s">
        <v>73</v>
      </c>
      <c r="B180" s="16"/>
      <c r="C180" s="36" t="s">
        <v>74</v>
      </c>
      <c r="D180" s="18">
        <v>1</v>
      </c>
      <c r="E180" s="126" t="s">
        <v>75</v>
      </c>
      <c r="F180" s="127"/>
      <c r="G180" s="128"/>
      <c r="H180" s="19">
        <f>I165</f>
        <v>10.264999999999999</v>
      </c>
      <c r="I180" s="101">
        <f>H180</f>
        <v>10.264999999999999</v>
      </c>
      <c r="J180" s="21" t="s">
        <v>19</v>
      </c>
    </row>
    <row r="181" spans="1:10" x14ac:dyDescent="0.2">
      <c r="A181" s="25"/>
      <c r="B181" s="16"/>
      <c r="C181" s="36"/>
      <c r="D181" s="18"/>
      <c r="E181" s="19"/>
      <c r="F181" s="19"/>
      <c r="G181" s="19"/>
      <c r="H181" s="19"/>
      <c r="I181" s="101"/>
      <c r="J181" s="21"/>
    </row>
    <row r="182" spans="1:10" x14ac:dyDescent="0.2">
      <c r="A182" s="29" t="s">
        <v>76</v>
      </c>
      <c r="B182" s="23" t="s">
        <v>77</v>
      </c>
      <c r="C182" s="17"/>
      <c r="D182" s="18"/>
      <c r="E182" s="19"/>
      <c r="F182" s="19"/>
      <c r="G182" s="19"/>
      <c r="H182" s="19"/>
      <c r="I182" s="101"/>
      <c r="J182" s="21"/>
    </row>
    <row r="183" spans="1:10" x14ac:dyDescent="0.2">
      <c r="A183" s="25"/>
      <c r="B183" s="16"/>
      <c r="C183" s="36"/>
      <c r="D183" s="18"/>
      <c r="E183" s="19"/>
      <c r="F183" s="19"/>
      <c r="G183" s="19"/>
      <c r="H183" s="19"/>
      <c r="I183" s="101"/>
      <c r="J183" s="21"/>
    </row>
    <row r="184" spans="1:10" x14ac:dyDescent="0.2">
      <c r="A184" s="25" t="s">
        <v>78</v>
      </c>
      <c r="C184" s="37" t="s">
        <v>79</v>
      </c>
      <c r="D184" s="18">
        <v>1</v>
      </c>
      <c r="E184" s="19"/>
      <c r="F184" s="19"/>
      <c r="G184" s="19"/>
      <c r="H184" s="19">
        <f>D184</f>
        <v>1</v>
      </c>
      <c r="I184" s="101">
        <f>H184</f>
        <v>1</v>
      </c>
      <c r="J184" s="21" t="s">
        <v>80</v>
      </c>
    </row>
    <row r="185" spans="1:10" x14ac:dyDescent="0.2">
      <c r="A185" s="25"/>
      <c r="C185" s="37"/>
      <c r="D185" s="18"/>
      <c r="E185" s="19"/>
      <c r="F185" s="19"/>
      <c r="G185" s="19"/>
      <c r="H185" s="19"/>
      <c r="I185" s="101"/>
      <c r="J185" s="21"/>
    </row>
    <row r="186" spans="1:10" x14ac:dyDescent="0.2">
      <c r="A186" s="25"/>
      <c r="B186" s="16"/>
      <c r="C186" s="36"/>
      <c r="D186" s="18"/>
      <c r="E186" s="19"/>
      <c r="F186" s="19"/>
      <c r="G186" s="19"/>
      <c r="H186" s="19"/>
      <c r="I186" s="101"/>
      <c r="J186" s="21"/>
    </row>
    <row r="187" spans="1:10" x14ac:dyDescent="0.2">
      <c r="A187" s="29" t="s">
        <v>81</v>
      </c>
      <c r="B187" s="38" t="s">
        <v>82</v>
      </c>
      <c r="D187" s="18"/>
      <c r="E187" s="19"/>
      <c r="F187" s="19"/>
      <c r="G187" s="19"/>
      <c r="H187" s="19"/>
      <c r="I187" s="101"/>
      <c r="J187" s="21"/>
    </row>
    <row r="188" spans="1:10" x14ac:dyDescent="0.2">
      <c r="A188" s="15"/>
      <c r="B188" s="16"/>
      <c r="C188" s="17"/>
      <c r="D188" s="18"/>
      <c r="E188" s="19"/>
      <c r="F188" s="19"/>
      <c r="G188" s="19"/>
      <c r="H188" s="19"/>
      <c r="I188" s="101"/>
      <c r="J188" s="21"/>
    </row>
    <row r="189" spans="1:10" x14ac:dyDescent="0.2">
      <c r="A189" s="25" t="s">
        <v>83</v>
      </c>
      <c r="B189" s="16"/>
      <c r="C189" s="17" t="s">
        <v>123</v>
      </c>
      <c r="D189" s="18">
        <v>2</v>
      </c>
      <c r="E189" s="19">
        <v>0.4</v>
      </c>
      <c r="F189" s="19"/>
      <c r="G189" s="19"/>
      <c r="H189" s="19">
        <f>E189</f>
        <v>0.4</v>
      </c>
      <c r="I189" s="101">
        <f>H189</f>
        <v>0.4</v>
      </c>
      <c r="J189" s="21" t="s">
        <v>24</v>
      </c>
    </row>
    <row r="190" spans="1:10" x14ac:dyDescent="0.2">
      <c r="A190" s="25"/>
      <c r="B190" s="16"/>
      <c r="C190" s="17"/>
      <c r="D190" s="18"/>
      <c r="E190" s="19"/>
      <c r="F190" s="19"/>
      <c r="G190" s="19"/>
      <c r="H190" s="19"/>
      <c r="I190" s="101"/>
      <c r="J190" s="21"/>
    </row>
    <row r="191" spans="1:10" x14ac:dyDescent="0.2">
      <c r="A191" s="25" t="s">
        <v>84</v>
      </c>
      <c r="B191" s="16"/>
      <c r="C191" s="17" t="s">
        <v>124</v>
      </c>
      <c r="D191" s="18">
        <v>3</v>
      </c>
      <c r="E191" s="19">
        <v>0.1</v>
      </c>
      <c r="F191" s="19"/>
      <c r="G191" s="19"/>
      <c r="H191" s="19">
        <f>E191</f>
        <v>0.1</v>
      </c>
      <c r="I191" s="101">
        <f>H191</f>
        <v>0.1</v>
      </c>
      <c r="J191" s="21" t="s">
        <v>24</v>
      </c>
    </row>
    <row r="192" spans="1:10" x14ac:dyDescent="0.2">
      <c r="A192" s="25"/>
      <c r="B192" s="16"/>
      <c r="C192" s="17"/>
      <c r="D192" s="18"/>
      <c r="E192" s="19"/>
      <c r="F192" s="19"/>
      <c r="G192" s="19"/>
      <c r="H192" s="19"/>
      <c r="I192" s="101"/>
      <c r="J192" s="21"/>
    </row>
    <row r="193" spans="1:10" x14ac:dyDescent="0.2">
      <c r="A193" s="25" t="s">
        <v>85</v>
      </c>
      <c r="B193" s="16"/>
      <c r="C193" s="17" t="s">
        <v>126</v>
      </c>
      <c r="D193" s="18">
        <v>2</v>
      </c>
      <c r="E193" s="19"/>
      <c r="F193" s="19"/>
      <c r="G193" s="19"/>
      <c r="H193" s="39">
        <f>D193</f>
        <v>2</v>
      </c>
      <c r="I193" s="101">
        <f>H193</f>
        <v>2</v>
      </c>
      <c r="J193" s="21" t="s">
        <v>80</v>
      </c>
    </row>
    <row r="194" spans="1:10" x14ac:dyDescent="0.2">
      <c r="A194" s="25"/>
      <c r="B194" s="16"/>
      <c r="C194" s="17"/>
      <c r="D194" s="18"/>
      <c r="E194" s="19"/>
      <c r="F194" s="19"/>
      <c r="G194" s="19"/>
      <c r="H194" s="39"/>
      <c r="I194" s="101"/>
      <c r="J194" s="21"/>
    </row>
    <row r="195" spans="1:10" x14ac:dyDescent="0.2">
      <c r="A195" s="25" t="s">
        <v>86</v>
      </c>
      <c r="B195" s="16"/>
      <c r="C195" s="17" t="s">
        <v>125</v>
      </c>
      <c r="D195" s="18">
        <v>2</v>
      </c>
      <c r="E195" s="19"/>
      <c r="F195" s="19"/>
      <c r="G195" s="19"/>
      <c r="H195" s="39">
        <f>D195</f>
        <v>2</v>
      </c>
      <c r="I195" s="102">
        <f>D195</f>
        <v>2</v>
      </c>
      <c r="J195" s="21" t="s">
        <v>80</v>
      </c>
    </row>
    <row r="196" spans="1:10" x14ac:dyDescent="0.2">
      <c r="A196" s="25"/>
      <c r="B196" s="16"/>
      <c r="C196" s="17"/>
      <c r="D196" s="18"/>
      <c r="E196" s="19"/>
      <c r="F196" s="19"/>
      <c r="G196" s="19"/>
      <c r="H196" s="39"/>
      <c r="I196" s="102"/>
      <c r="J196" s="21"/>
    </row>
    <row r="197" spans="1:10" x14ac:dyDescent="0.2">
      <c r="A197" s="25" t="s">
        <v>87</v>
      </c>
      <c r="B197" s="16"/>
      <c r="C197" s="17" t="s">
        <v>88</v>
      </c>
      <c r="D197" s="18">
        <v>2</v>
      </c>
      <c r="E197" s="19"/>
      <c r="F197" s="19"/>
      <c r="G197" s="19"/>
      <c r="H197" s="39">
        <f>D197</f>
        <v>2</v>
      </c>
      <c r="I197" s="101">
        <f>H197</f>
        <v>2</v>
      </c>
      <c r="J197" s="21" t="s">
        <v>80</v>
      </c>
    </row>
    <row r="198" spans="1:10" x14ac:dyDescent="0.2">
      <c r="A198" s="25"/>
      <c r="B198" s="16"/>
      <c r="C198" s="17"/>
      <c r="D198" s="18"/>
      <c r="E198" s="19"/>
      <c r="F198" s="19"/>
      <c r="G198" s="19"/>
      <c r="H198" s="39"/>
      <c r="I198" s="101"/>
      <c r="J198" s="21"/>
    </row>
    <row r="199" spans="1:10" x14ac:dyDescent="0.2">
      <c r="A199" s="25" t="s">
        <v>89</v>
      </c>
      <c r="B199" s="16"/>
      <c r="C199" s="17" t="s">
        <v>90</v>
      </c>
      <c r="D199" s="18">
        <v>1</v>
      </c>
      <c r="E199" s="19"/>
      <c r="F199" s="19"/>
      <c r="G199" s="19"/>
      <c r="H199" s="39">
        <f t="shared" ref="H199:H207" si="0">D199</f>
        <v>1</v>
      </c>
      <c r="I199" s="101">
        <f t="shared" ref="I199:I207" si="1">H199</f>
        <v>1</v>
      </c>
      <c r="J199" s="21" t="s">
        <v>80</v>
      </c>
    </row>
    <row r="200" spans="1:10" x14ac:dyDescent="0.2">
      <c r="A200" s="25"/>
      <c r="B200" s="16"/>
      <c r="C200" s="17"/>
      <c r="D200" s="18"/>
      <c r="E200" s="19"/>
      <c r="F200" s="19"/>
      <c r="G200" s="19"/>
      <c r="H200" s="39"/>
      <c r="I200" s="101"/>
      <c r="J200" s="21"/>
    </row>
    <row r="201" spans="1:10" x14ac:dyDescent="0.2">
      <c r="A201" s="25" t="s">
        <v>91</v>
      </c>
      <c r="B201" s="16"/>
      <c r="C201" s="17" t="s">
        <v>127</v>
      </c>
      <c r="D201" s="18">
        <v>1</v>
      </c>
      <c r="E201" s="19"/>
      <c r="F201" s="19"/>
      <c r="G201" s="19"/>
      <c r="H201" s="39">
        <f t="shared" si="0"/>
        <v>1</v>
      </c>
      <c r="I201" s="101">
        <f t="shared" si="1"/>
        <v>1</v>
      </c>
      <c r="J201" s="21" t="s">
        <v>80</v>
      </c>
    </row>
    <row r="202" spans="1:10" x14ac:dyDescent="0.2">
      <c r="A202" s="25"/>
      <c r="B202" s="16"/>
      <c r="C202" s="17"/>
      <c r="D202" s="18"/>
      <c r="E202" s="19"/>
      <c r="F202" s="19"/>
      <c r="G202" s="19"/>
      <c r="H202" s="39"/>
      <c r="I202" s="101"/>
      <c r="J202" s="21"/>
    </row>
    <row r="203" spans="1:10" x14ac:dyDescent="0.2">
      <c r="A203" s="25" t="s">
        <v>92</v>
      </c>
      <c r="B203" s="16"/>
      <c r="C203" s="17" t="s">
        <v>128</v>
      </c>
      <c r="D203" s="18">
        <v>2</v>
      </c>
      <c r="E203" s="19"/>
      <c r="F203" s="19"/>
      <c r="G203" s="19"/>
      <c r="H203" s="39">
        <f t="shared" si="0"/>
        <v>2</v>
      </c>
      <c r="I203" s="101">
        <f t="shared" si="1"/>
        <v>2</v>
      </c>
      <c r="J203" s="21" t="s">
        <v>80</v>
      </c>
    </row>
    <row r="204" spans="1:10" x14ac:dyDescent="0.2">
      <c r="A204" s="25"/>
      <c r="B204" s="16"/>
      <c r="C204" s="17"/>
      <c r="D204" s="18"/>
      <c r="E204" s="19"/>
      <c r="F204" s="19"/>
      <c r="G204" s="19"/>
      <c r="H204" s="39"/>
      <c r="I204" s="101"/>
      <c r="J204" s="21"/>
    </row>
    <row r="205" spans="1:10" x14ac:dyDescent="0.2">
      <c r="A205" s="25" t="s">
        <v>93</v>
      </c>
      <c r="B205" s="16"/>
      <c r="C205" s="17" t="s">
        <v>94</v>
      </c>
      <c r="D205" s="18">
        <v>2</v>
      </c>
      <c r="E205" s="19"/>
      <c r="F205" s="19"/>
      <c r="G205" s="19"/>
      <c r="H205" s="39">
        <f t="shared" si="0"/>
        <v>2</v>
      </c>
      <c r="I205" s="101">
        <f t="shared" si="1"/>
        <v>2</v>
      </c>
      <c r="J205" s="21" t="s">
        <v>80</v>
      </c>
    </row>
    <row r="206" spans="1:10" x14ac:dyDescent="0.2">
      <c r="A206" s="25"/>
      <c r="B206" s="16"/>
      <c r="C206" s="17"/>
      <c r="D206" s="18"/>
      <c r="E206" s="19"/>
      <c r="F206" s="19"/>
      <c r="G206" s="19"/>
      <c r="H206" s="39"/>
      <c r="I206" s="101"/>
      <c r="J206" s="21"/>
    </row>
    <row r="207" spans="1:10" x14ac:dyDescent="0.2">
      <c r="A207" s="25" t="s">
        <v>95</v>
      </c>
      <c r="B207" s="16"/>
      <c r="C207" s="17" t="s">
        <v>129</v>
      </c>
      <c r="D207" s="18">
        <v>2</v>
      </c>
      <c r="E207" s="19"/>
      <c r="F207" s="19"/>
      <c r="G207" s="19"/>
      <c r="H207" s="39">
        <f t="shared" si="0"/>
        <v>2</v>
      </c>
      <c r="I207" s="101">
        <f t="shared" si="1"/>
        <v>2</v>
      </c>
      <c r="J207" s="21" t="s">
        <v>80</v>
      </c>
    </row>
    <row r="208" spans="1:10" x14ac:dyDescent="0.2">
      <c r="A208" s="25"/>
      <c r="B208" s="16"/>
      <c r="C208" s="17"/>
      <c r="D208" s="18"/>
      <c r="E208" s="19"/>
      <c r="F208" s="19"/>
      <c r="G208" s="19"/>
      <c r="H208" s="39"/>
      <c r="I208" s="101"/>
      <c r="J208" s="21"/>
    </row>
    <row r="209" spans="1:10" x14ac:dyDescent="0.2">
      <c r="A209" s="15"/>
      <c r="B209" s="16"/>
      <c r="C209" s="17"/>
      <c r="D209" s="18"/>
      <c r="E209" s="19"/>
      <c r="F209" s="19"/>
      <c r="G209" s="19"/>
      <c r="H209" s="19"/>
      <c r="I209" s="101"/>
      <c r="J209" s="21"/>
    </row>
    <row r="210" spans="1:10" x14ac:dyDescent="0.2">
      <c r="A210" s="29" t="s">
        <v>96</v>
      </c>
      <c r="B210" s="38" t="s">
        <v>97</v>
      </c>
      <c r="C210" s="17"/>
      <c r="D210" s="18"/>
      <c r="E210" s="19"/>
      <c r="F210" s="19"/>
      <c r="G210" s="19"/>
      <c r="H210" s="19"/>
      <c r="I210" s="101"/>
      <c r="J210" s="21"/>
    </row>
    <row r="211" spans="1:10" x14ac:dyDescent="0.2">
      <c r="A211" s="15"/>
      <c r="B211" s="16"/>
      <c r="C211" s="17"/>
      <c r="D211" s="18"/>
      <c r="E211" s="19"/>
      <c r="F211" s="19"/>
      <c r="G211" s="19"/>
      <c r="H211" s="19"/>
      <c r="I211" s="101"/>
      <c r="J211" s="21"/>
    </row>
    <row r="212" spans="1:10" x14ac:dyDescent="0.2">
      <c r="A212" s="25" t="s">
        <v>98</v>
      </c>
      <c r="B212" s="16"/>
      <c r="C212" s="17" t="s">
        <v>99</v>
      </c>
      <c r="D212" s="18">
        <v>1</v>
      </c>
      <c r="E212" s="19">
        <v>50</v>
      </c>
      <c r="F212" s="19"/>
      <c r="G212" s="19"/>
      <c r="H212" s="19">
        <f>E212</f>
        <v>50</v>
      </c>
      <c r="I212" s="101">
        <f>H212</f>
        <v>50</v>
      </c>
      <c r="J212" s="21" t="s">
        <v>24</v>
      </c>
    </row>
    <row r="213" spans="1:10" x14ac:dyDescent="0.2">
      <c r="A213" s="25"/>
      <c r="B213" s="16"/>
      <c r="C213" s="17"/>
      <c r="D213" s="18"/>
      <c r="E213" s="19"/>
      <c r="F213" s="19"/>
      <c r="G213" s="19"/>
      <c r="H213" s="19"/>
      <c r="I213" s="101"/>
      <c r="J213" s="21"/>
    </row>
    <row r="214" spans="1:10" x14ac:dyDescent="0.2">
      <c r="A214" s="25" t="s">
        <v>100</v>
      </c>
      <c r="B214" s="16"/>
      <c r="C214" s="17" t="s">
        <v>101</v>
      </c>
      <c r="D214" s="18">
        <f>+D41</f>
        <v>8</v>
      </c>
      <c r="E214" s="19"/>
      <c r="F214" s="19"/>
      <c r="G214" s="19"/>
      <c r="H214" s="19">
        <f>D214</f>
        <v>8</v>
      </c>
      <c r="I214" s="101">
        <f>H214</f>
        <v>8</v>
      </c>
      <c r="J214" s="21" t="s">
        <v>80</v>
      </c>
    </row>
    <row r="215" spans="1:10" x14ac:dyDescent="0.2">
      <c r="A215" s="25"/>
      <c r="B215" s="16"/>
      <c r="C215" s="17"/>
      <c r="D215" s="18"/>
      <c r="E215" s="19"/>
      <c r="F215" s="19"/>
      <c r="G215" s="19"/>
      <c r="H215" s="19"/>
      <c r="I215" s="101"/>
      <c r="J215" s="21"/>
    </row>
    <row r="216" spans="1:10" x14ac:dyDescent="0.2">
      <c r="A216" s="25" t="s">
        <v>102</v>
      </c>
      <c r="B216" s="16"/>
      <c r="C216" s="17" t="s">
        <v>103</v>
      </c>
      <c r="D216" s="18">
        <f>+D214</f>
        <v>8</v>
      </c>
      <c r="E216" s="19">
        <f>+E41</f>
        <v>0.4</v>
      </c>
      <c r="F216" s="19">
        <f t="shared" ref="F216:G216" si="2">+F41</f>
        <v>0.4</v>
      </c>
      <c r="G216" s="19">
        <f t="shared" si="2"/>
        <v>0.5</v>
      </c>
      <c r="H216" s="19">
        <f>PRODUCT(D216:G216)</f>
        <v>0.64000000000000012</v>
      </c>
      <c r="I216" s="101">
        <f>H216</f>
        <v>0.64000000000000012</v>
      </c>
      <c r="J216" s="21" t="s">
        <v>32</v>
      </c>
    </row>
    <row r="217" spans="1:10" x14ac:dyDescent="0.2">
      <c r="A217" s="25"/>
      <c r="B217" s="16"/>
      <c r="C217" s="17"/>
      <c r="D217" s="18"/>
      <c r="E217" s="19"/>
      <c r="F217" s="19"/>
      <c r="G217" s="19"/>
      <c r="H217" s="19"/>
      <c r="I217" s="101"/>
      <c r="J217" s="21"/>
    </row>
    <row r="218" spans="1:10" x14ac:dyDescent="0.2">
      <c r="A218" s="25" t="s">
        <v>104</v>
      </c>
      <c r="B218" s="16"/>
      <c r="C218" s="17" t="s">
        <v>105</v>
      </c>
      <c r="D218" s="18">
        <v>1</v>
      </c>
      <c r="E218" s="19"/>
      <c r="F218" s="19"/>
      <c r="G218" s="19"/>
      <c r="H218" s="19">
        <v>1</v>
      </c>
      <c r="I218" s="101">
        <v>1</v>
      </c>
      <c r="J218" s="21" t="s">
        <v>80</v>
      </c>
    </row>
    <row r="219" spans="1:10" ht="13.5" thickBot="1" x14ac:dyDescent="0.25">
      <c r="A219" s="41"/>
      <c r="B219" s="42"/>
      <c r="C219" s="43"/>
      <c r="D219" s="44"/>
      <c r="E219" s="45"/>
      <c r="F219" s="45"/>
      <c r="G219" s="45"/>
      <c r="H219" s="45"/>
      <c r="I219" s="103"/>
      <c r="J219" s="47"/>
    </row>
    <row r="220" spans="1:10" x14ac:dyDescent="0.2">
      <c r="A220" s="11"/>
      <c r="D220" s="48"/>
      <c r="E220" s="49"/>
      <c r="F220" s="49"/>
      <c r="G220" s="49"/>
      <c r="H220" s="49"/>
      <c r="I220" s="50"/>
      <c r="J220" s="51"/>
    </row>
  </sheetData>
  <mergeCells count="17">
    <mergeCell ref="B2:J2"/>
    <mergeCell ref="B3:J3"/>
    <mergeCell ref="B4:J4"/>
    <mergeCell ref="C7:J7"/>
    <mergeCell ref="C8:J8"/>
    <mergeCell ref="A7:B7"/>
    <mergeCell ref="H17:H18"/>
    <mergeCell ref="I17:I18"/>
    <mergeCell ref="J17:J18"/>
    <mergeCell ref="C9:J9"/>
    <mergeCell ref="E180:G180"/>
    <mergeCell ref="A14:J14"/>
    <mergeCell ref="A11:B11"/>
    <mergeCell ref="A17:A18"/>
    <mergeCell ref="B17:C18"/>
    <mergeCell ref="D17:D18"/>
    <mergeCell ref="E17:G1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horizontalDpi="300" verticalDpi="300" r:id="rId1"/>
  <rowBreaks count="3" manualBreakCount="3">
    <brk id="80" max="9" man="1"/>
    <brk id="162" max="9" man="1"/>
    <brk id="219" max="9" man="1"/>
  </rowBreaks>
  <colBreaks count="1" manualBreakCount="1"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1" tint="4.9989318521683403E-2"/>
    <pageSetUpPr fitToPage="1"/>
  </sheetPr>
  <dimension ref="A1:T857"/>
  <sheetViews>
    <sheetView view="pageBreakPreview" topLeftCell="A4" zoomScaleNormal="85" zoomScaleSheetLayoutView="100" zoomScalePageLayoutView="115" workbookViewId="0">
      <selection activeCell="I25" sqref="I25"/>
    </sheetView>
  </sheetViews>
  <sheetFormatPr baseColWidth="10" defaultColWidth="11.42578125" defaultRowHeight="15" x14ac:dyDescent="0.25"/>
  <cols>
    <col min="1" max="1" width="14" style="95" customWidth="1"/>
    <col min="2" max="2" width="36" style="69" customWidth="1"/>
    <col min="3" max="3" width="4.85546875" style="91" customWidth="1"/>
    <col min="4" max="5" width="14.7109375" style="69" customWidth="1"/>
    <col min="6" max="6" width="14.7109375" style="92" customWidth="1"/>
    <col min="7" max="7" width="7.7109375" style="92" customWidth="1"/>
    <col min="8" max="9" width="7.7109375" style="93" customWidth="1"/>
    <col min="10" max="12" width="7.7109375" style="92" customWidth="1"/>
    <col min="13" max="16384" width="11.42578125" style="69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129" t="s">
        <v>106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124" t="s">
        <v>107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124" t="s">
        <v>108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2"/>
      <c r="N4" s="2"/>
      <c r="O4" s="2"/>
      <c r="P4" s="2"/>
      <c r="Q4" s="2"/>
      <c r="R4" s="2"/>
      <c r="S4" s="2"/>
      <c r="T4" s="2"/>
    </row>
    <row r="5" spans="1:20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5.75" x14ac:dyDescent="0.25">
      <c r="L6" s="2"/>
      <c r="M6" s="2"/>
      <c r="N6" s="2"/>
      <c r="O6" s="2"/>
      <c r="P6" s="2"/>
      <c r="Q6" s="2"/>
      <c r="R6" s="2"/>
      <c r="S6" s="2"/>
      <c r="T6" s="2"/>
    </row>
    <row r="7" spans="1:20" s="6" customFormat="1" ht="34.5" customHeight="1" x14ac:dyDescent="0.2">
      <c r="A7" s="97" t="s">
        <v>0</v>
      </c>
      <c r="B7" s="115" t="s">
        <v>110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20" s="6" customFormat="1" ht="21" customHeight="1" x14ac:dyDescent="0.2">
      <c r="A8" s="68" t="s">
        <v>111</v>
      </c>
      <c r="B8" s="115" t="s">
        <v>146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</row>
    <row r="9" spans="1:20" s="6" customFormat="1" ht="21" customHeight="1" x14ac:dyDescent="0.2">
      <c r="A9" s="68" t="s">
        <v>112</v>
      </c>
      <c r="B9" s="115" t="s">
        <v>114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20" s="6" customFormat="1" ht="15.75" customHeight="1" x14ac:dyDescent="0.2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5"/>
      <c r="L10" s="5"/>
    </row>
    <row r="11" spans="1:20" s="6" customFormat="1" ht="15.75" customHeight="1" x14ac:dyDescent="0.2">
      <c r="A11" s="97" t="s">
        <v>1</v>
      </c>
      <c r="B11" s="59" t="s">
        <v>115</v>
      </c>
      <c r="C11" s="60"/>
      <c r="D11" s="99"/>
      <c r="E11" s="99"/>
      <c r="F11" s="60"/>
      <c r="G11" s="99"/>
      <c r="H11" s="99"/>
      <c r="I11" s="98" t="s">
        <v>2</v>
      </c>
      <c r="J11" s="68" t="s">
        <v>109</v>
      </c>
      <c r="K11" s="62"/>
      <c r="L11" s="62"/>
    </row>
    <row r="12" spans="1:20" s="6" customFormat="1" x14ac:dyDescent="0.2">
      <c r="A12" s="68"/>
      <c r="B12" s="59" t="s">
        <v>116</v>
      </c>
      <c r="C12" s="60"/>
      <c r="D12" s="99"/>
      <c r="E12" s="99"/>
      <c r="F12" s="60"/>
      <c r="G12" s="99"/>
      <c r="H12" s="99"/>
      <c r="I12" s="98" t="s">
        <v>3</v>
      </c>
      <c r="J12" s="68" t="s">
        <v>4</v>
      </c>
      <c r="K12" s="62"/>
      <c r="L12" s="62"/>
    </row>
    <row r="13" spans="1:20" s="6" customFormat="1" x14ac:dyDescent="0.2">
      <c r="A13" s="52"/>
      <c r="B13" s="54"/>
      <c r="C13" s="54"/>
      <c r="D13" s="55"/>
      <c r="E13" s="52"/>
      <c r="F13" s="55"/>
      <c r="G13" s="56"/>
      <c r="H13" s="52"/>
      <c r="I13" s="57"/>
      <c r="J13" s="57"/>
      <c r="L13" s="5"/>
    </row>
    <row r="14" spans="1:20" s="6" customFormat="1" ht="24.75" customHeight="1" x14ac:dyDescent="0.2">
      <c r="A14" s="130" t="s">
        <v>147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</row>
    <row r="15" spans="1:20" s="6" customFormat="1" ht="18.75" thickBot="1" x14ac:dyDescent="0.3">
      <c r="A15" s="96"/>
      <c r="B15" s="96"/>
      <c r="C15" s="96"/>
      <c r="D15" s="96"/>
      <c r="E15" s="96"/>
      <c r="F15" s="96"/>
      <c r="G15" s="96"/>
      <c r="H15" s="96"/>
      <c r="I15" s="96"/>
      <c r="J15" s="96"/>
      <c r="L15" s="5"/>
    </row>
    <row r="16" spans="1:20" ht="13.5" customHeight="1" thickBot="1" x14ac:dyDescent="0.3">
      <c r="A16" s="142" t="s">
        <v>130</v>
      </c>
      <c r="B16" s="143" t="s">
        <v>6</v>
      </c>
      <c r="C16" s="142" t="s">
        <v>131</v>
      </c>
      <c r="D16" s="142" t="s">
        <v>132</v>
      </c>
      <c r="E16" s="144" t="s">
        <v>133</v>
      </c>
      <c r="F16" s="145" t="s">
        <v>134</v>
      </c>
      <c r="G16" s="146" t="s">
        <v>135</v>
      </c>
      <c r="H16" s="147"/>
      <c r="I16" s="147"/>
      <c r="J16" s="147"/>
      <c r="K16" s="147"/>
      <c r="L16" s="148"/>
    </row>
    <row r="17" spans="1:12" ht="15.75" thickBot="1" x14ac:dyDescent="0.3">
      <c r="A17" s="142"/>
      <c r="B17" s="143"/>
      <c r="C17" s="142"/>
      <c r="D17" s="142"/>
      <c r="E17" s="144"/>
      <c r="F17" s="145"/>
      <c r="G17" s="100" t="s">
        <v>136</v>
      </c>
      <c r="H17" s="100" t="s">
        <v>137</v>
      </c>
      <c r="I17" s="100" t="s">
        <v>138</v>
      </c>
      <c r="J17" s="100" t="s">
        <v>139</v>
      </c>
      <c r="K17" s="100" t="s">
        <v>140</v>
      </c>
      <c r="L17" s="100" t="s">
        <v>141</v>
      </c>
    </row>
    <row r="18" spans="1:12" x14ac:dyDescent="0.25">
      <c r="A18" s="70" t="s">
        <v>63</v>
      </c>
      <c r="B18" s="71" t="s">
        <v>64</v>
      </c>
      <c r="C18" s="71"/>
      <c r="D18" s="72"/>
      <c r="E18" s="72"/>
      <c r="F18" s="73"/>
      <c r="G18" s="73"/>
      <c r="H18" s="74"/>
      <c r="I18" s="74"/>
      <c r="J18" s="73"/>
      <c r="K18" s="73"/>
      <c r="L18" s="75"/>
    </row>
    <row r="19" spans="1:12" s="80" customFormat="1" x14ac:dyDescent="0.25">
      <c r="A19" s="76"/>
      <c r="B19" s="77"/>
      <c r="C19" s="77"/>
      <c r="D19" s="77"/>
      <c r="E19" s="77"/>
      <c r="F19" s="78"/>
      <c r="G19" s="78"/>
      <c r="H19" s="78"/>
      <c r="I19" s="78"/>
      <c r="J19" s="78"/>
      <c r="K19" s="78"/>
      <c r="L19" s="79"/>
    </row>
    <row r="20" spans="1:12" s="80" customFormat="1" x14ac:dyDescent="0.25">
      <c r="A20" s="76"/>
      <c r="B20" s="81" t="s">
        <v>31</v>
      </c>
      <c r="C20" s="77"/>
      <c r="D20" s="77"/>
      <c r="E20" s="77"/>
      <c r="F20" s="78"/>
      <c r="G20" s="78"/>
      <c r="H20" s="78"/>
      <c r="I20" s="78"/>
      <c r="J20" s="78"/>
      <c r="K20" s="78"/>
      <c r="L20" s="79"/>
    </row>
    <row r="21" spans="1:12" s="80" customFormat="1" x14ac:dyDescent="0.25">
      <c r="A21" s="76"/>
      <c r="B21" s="77"/>
      <c r="C21" s="77"/>
      <c r="D21" s="77"/>
      <c r="E21" s="77"/>
      <c r="F21" s="78"/>
      <c r="G21" s="78"/>
      <c r="H21" s="78"/>
      <c r="I21" s="78"/>
      <c r="J21" s="78"/>
      <c r="K21" s="78"/>
      <c r="L21" s="79"/>
    </row>
    <row r="22" spans="1:12" s="80" customFormat="1" x14ac:dyDescent="0.25">
      <c r="A22" s="76"/>
      <c r="B22" s="82" t="s">
        <v>56</v>
      </c>
      <c r="C22" s="77"/>
      <c r="D22" s="77"/>
      <c r="E22" s="77"/>
      <c r="F22" s="78"/>
      <c r="G22" s="78"/>
      <c r="H22" s="78"/>
      <c r="I22" s="78"/>
      <c r="J22" s="78"/>
      <c r="K22" s="78"/>
      <c r="L22" s="79"/>
    </row>
    <row r="23" spans="1:12" s="80" customFormat="1" x14ac:dyDescent="0.25">
      <c r="A23" s="76"/>
      <c r="B23" s="77"/>
      <c r="C23" s="77" t="s">
        <v>137</v>
      </c>
      <c r="D23" s="77">
        <v>1</v>
      </c>
      <c r="E23" s="77">
        <v>9</v>
      </c>
      <c r="F23" s="78">
        <v>1.7</v>
      </c>
      <c r="G23" s="78"/>
      <c r="H23" s="78">
        <f>D23*E23*F23</f>
        <v>15.299999999999999</v>
      </c>
      <c r="I23" s="78"/>
      <c r="J23" s="78"/>
      <c r="K23" s="78"/>
      <c r="L23" s="79"/>
    </row>
    <row r="24" spans="1:12" s="80" customFormat="1" x14ac:dyDescent="0.25">
      <c r="A24" s="76"/>
      <c r="B24" s="77"/>
      <c r="C24" s="77"/>
      <c r="D24" s="77"/>
      <c r="E24" s="77"/>
      <c r="F24" s="78"/>
      <c r="G24" s="78"/>
      <c r="H24" s="78"/>
      <c r="I24" s="78"/>
      <c r="J24" s="78"/>
      <c r="K24" s="78"/>
      <c r="L24" s="79"/>
    </row>
    <row r="25" spans="1:12" s="80" customFormat="1" x14ac:dyDescent="0.25">
      <c r="A25" s="76"/>
      <c r="B25" s="77"/>
      <c r="C25" s="77" t="s">
        <v>137</v>
      </c>
      <c r="D25" s="77">
        <v>1</v>
      </c>
      <c r="E25" s="77">
        <v>9</v>
      </c>
      <c r="F25" s="78">
        <v>1.65</v>
      </c>
      <c r="G25" s="78"/>
      <c r="H25" s="78">
        <f>D25*E25*F25</f>
        <v>14.85</v>
      </c>
      <c r="I25" s="78"/>
      <c r="J25" s="78"/>
      <c r="K25" s="78"/>
      <c r="L25" s="79"/>
    </row>
    <row r="26" spans="1:12" s="80" customFormat="1" x14ac:dyDescent="0.25">
      <c r="A26" s="76"/>
      <c r="B26" s="77"/>
      <c r="C26" s="77"/>
      <c r="D26" s="77"/>
      <c r="E26" s="77"/>
      <c r="F26" s="78"/>
      <c r="G26" s="78"/>
      <c r="H26" s="78"/>
      <c r="I26" s="78"/>
      <c r="J26" s="78"/>
      <c r="K26" s="78"/>
      <c r="L26" s="79"/>
    </row>
    <row r="27" spans="1:12" s="80" customFormat="1" x14ac:dyDescent="0.25">
      <c r="A27" s="76"/>
      <c r="B27" s="82" t="s">
        <v>57</v>
      </c>
      <c r="C27" s="77"/>
      <c r="D27" s="77"/>
      <c r="E27" s="77"/>
      <c r="F27" s="78"/>
      <c r="G27" s="78"/>
      <c r="H27" s="78"/>
      <c r="I27" s="78"/>
      <c r="J27" s="78"/>
      <c r="K27" s="78"/>
      <c r="L27" s="79"/>
    </row>
    <row r="28" spans="1:12" s="80" customFormat="1" x14ac:dyDescent="0.25">
      <c r="A28" s="76"/>
      <c r="B28" s="77"/>
      <c r="C28" s="77" t="s">
        <v>137</v>
      </c>
      <c r="D28" s="77">
        <v>4</v>
      </c>
      <c r="E28" s="77">
        <v>8</v>
      </c>
      <c r="F28" s="78">
        <v>1.6</v>
      </c>
      <c r="G28" s="78"/>
      <c r="H28" s="78">
        <f>D28*E28*F28</f>
        <v>51.2</v>
      </c>
      <c r="I28" s="78"/>
      <c r="J28" s="78"/>
      <c r="K28" s="78"/>
      <c r="L28" s="79"/>
    </row>
    <row r="29" spans="1:12" s="80" customFormat="1" x14ac:dyDescent="0.25">
      <c r="A29" s="76"/>
      <c r="B29" s="77"/>
      <c r="C29" s="77"/>
      <c r="D29" s="77"/>
      <c r="E29" s="77"/>
      <c r="F29" s="78"/>
      <c r="G29" s="78"/>
      <c r="H29" s="78"/>
      <c r="I29" s="78"/>
      <c r="J29" s="78"/>
      <c r="K29" s="78"/>
      <c r="L29" s="79"/>
    </row>
    <row r="30" spans="1:12" s="80" customFormat="1" x14ac:dyDescent="0.25">
      <c r="A30" s="76"/>
      <c r="B30" s="77"/>
      <c r="C30" s="77" t="s">
        <v>137</v>
      </c>
      <c r="D30" s="77">
        <v>4</v>
      </c>
      <c r="E30" s="77">
        <v>6</v>
      </c>
      <c r="F30" s="78">
        <v>1.45</v>
      </c>
      <c r="G30" s="78"/>
      <c r="H30" s="78">
        <f>D30*E30*F30</f>
        <v>34.799999999999997</v>
      </c>
      <c r="I30" s="78"/>
      <c r="J30" s="78"/>
      <c r="K30" s="78"/>
      <c r="L30" s="79"/>
    </row>
    <row r="31" spans="1:12" s="80" customFormat="1" x14ac:dyDescent="0.25">
      <c r="A31" s="76"/>
      <c r="B31" s="77"/>
      <c r="C31" s="77"/>
      <c r="D31" s="77"/>
      <c r="E31" s="77"/>
      <c r="F31" s="78"/>
      <c r="G31" s="78"/>
      <c r="H31" s="78"/>
      <c r="I31" s="78"/>
      <c r="J31" s="78"/>
      <c r="K31" s="78"/>
      <c r="L31" s="79"/>
    </row>
    <row r="32" spans="1:12" s="80" customFormat="1" x14ac:dyDescent="0.25">
      <c r="A32" s="76"/>
      <c r="B32" s="104" t="s">
        <v>148</v>
      </c>
      <c r="C32" s="77"/>
      <c r="D32" s="77"/>
      <c r="E32" s="77"/>
      <c r="F32" s="78"/>
      <c r="G32" s="78"/>
      <c r="H32" s="78"/>
      <c r="I32" s="78"/>
      <c r="J32" s="78"/>
      <c r="K32" s="78"/>
      <c r="L32" s="79"/>
    </row>
    <row r="33" spans="1:12" s="80" customFormat="1" x14ac:dyDescent="0.25">
      <c r="A33" s="76"/>
      <c r="B33" s="77"/>
      <c r="C33" s="77" t="s">
        <v>137</v>
      </c>
      <c r="D33" s="77">
        <v>1</v>
      </c>
      <c r="E33" s="77">
        <v>9</v>
      </c>
      <c r="F33" s="78">
        <v>1.6</v>
      </c>
      <c r="G33" s="78"/>
      <c r="H33" s="78">
        <f>D33*E33*F33</f>
        <v>14.4</v>
      </c>
      <c r="I33" s="78"/>
      <c r="J33" s="78"/>
      <c r="K33" s="78"/>
      <c r="L33" s="79"/>
    </row>
    <row r="34" spans="1:12" s="80" customFormat="1" x14ac:dyDescent="0.25">
      <c r="A34" s="76"/>
      <c r="B34" s="77"/>
      <c r="C34" s="77"/>
      <c r="D34" s="77"/>
      <c r="E34" s="77"/>
      <c r="F34" s="78"/>
      <c r="G34" s="78"/>
      <c r="H34" s="78"/>
      <c r="I34" s="78"/>
      <c r="J34" s="78"/>
      <c r="K34" s="78"/>
      <c r="L34" s="79"/>
    </row>
    <row r="35" spans="1:12" s="80" customFormat="1" x14ac:dyDescent="0.25">
      <c r="A35" s="76"/>
      <c r="B35" s="77"/>
      <c r="C35" s="77" t="s">
        <v>137</v>
      </c>
      <c r="D35" s="77">
        <v>1</v>
      </c>
      <c r="E35" s="77">
        <v>9</v>
      </c>
      <c r="F35" s="78">
        <v>1.6</v>
      </c>
      <c r="G35" s="78"/>
      <c r="H35" s="78">
        <f>D35*E35*F35</f>
        <v>14.4</v>
      </c>
      <c r="I35" s="78"/>
      <c r="J35" s="78"/>
      <c r="K35" s="78"/>
      <c r="L35" s="79"/>
    </row>
    <row r="36" spans="1:12" s="80" customFormat="1" x14ac:dyDescent="0.25">
      <c r="A36" s="76"/>
      <c r="B36" s="77"/>
      <c r="C36" s="77"/>
      <c r="D36" s="77"/>
      <c r="E36" s="77"/>
      <c r="F36" s="78"/>
      <c r="G36" s="78"/>
      <c r="H36" s="78"/>
      <c r="I36" s="78"/>
      <c r="J36" s="78"/>
      <c r="K36" s="78"/>
      <c r="L36" s="79"/>
    </row>
    <row r="37" spans="1:12" s="80" customFormat="1" x14ac:dyDescent="0.25">
      <c r="A37" s="76"/>
      <c r="B37" s="81" t="s">
        <v>33</v>
      </c>
      <c r="C37" s="77"/>
      <c r="D37" s="77"/>
      <c r="E37" s="77"/>
      <c r="F37" s="78"/>
      <c r="G37" s="78"/>
      <c r="H37" s="78"/>
      <c r="I37" s="78"/>
      <c r="J37" s="78"/>
      <c r="K37" s="78"/>
      <c r="L37" s="79"/>
    </row>
    <row r="38" spans="1:12" s="80" customFormat="1" x14ac:dyDescent="0.25">
      <c r="A38" s="76"/>
      <c r="B38" s="77"/>
      <c r="C38" s="77"/>
      <c r="D38" s="77"/>
      <c r="E38" s="77"/>
      <c r="F38" s="78"/>
      <c r="G38" s="78"/>
      <c r="H38" s="78"/>
      <c r="I38" s="78"/>
      <c r="J38" s="78"/>
      <c r="K38" s="78"/>
      <c r="L38" s="79"/>
    </row>
    <row r="39" spans="1:12" s="80" customFormat="1" x14ac:dyDescent="0.25">
      <c r="A39" s="76"/>
      <c r="B39" s="82" t="s">
        <v>56</v>
      </c>
      <c r="C39" s="77"/>
      <c r="D39" s="77"/>
      <c r="E39" s="77"/>
      <c r="F39" s="78"/>
      <c r="G39" s="78"/>
      <c r="H39" s="78"/>
      <c r="I39" s="78"/>
      <c r="J39" s="78"/>
      <c r="K39" s="78"/>
      <c r="L39" s="79"/>
    </row>
    <row r="40" spans="1:12" s="80" customFormat="1" x14ac:dyDescent="0.25">
      <c r="A40" s="76"/>
      <c r="B40" s="77"/>
      <c r="C40" s="77" t="s">
        <v>137</v>
      </c>
      <c r="D40" s="77">
        <v>1</v>
      </c>
      <c r="E40" s="77">
        <v>5</v>
      </c>
      <c r="F40" s="78">
        <v>0.85</v>
      </c>
      <c r="G40" s="78"/>
      <c r="H40" s="78">
        <f>D40*E40*F40</f>
        <v>4.25</v>
      </c>
      <c r="I40" s="78"/>
      <c r="J40" s="78"/>
      <c r="K40" s="78"/>
      <c r="L40" s="79"/>
    </row>
    <row r="41" spans="1:12" s="80" customFormat="1" x14ac:dyDescent="0.25">
      <c r="A41" s="76"/>
      <c r="B41" s="77"/>
      <c r="C41" s="77"/>
      <c r="D41" s="77"/>
      <c r="E41" s="77"/>
      <c r="F41" s="78"/>
      <c r="G41" s="78"/>
      <c r="H41" s="78"/>
      <c r="I41" s="78"/>
      <c r="J41" s="78"/>
      <c r="K41" s="78"/>
      <c r="L41" s="79"/>
    </row>
    <row r="42" spans="1:12" s="80" customFormat="1" x14ac:dyDescent="0.25">
      <c r="A42" s="76"/>
      <c r="B42" s="77"/>
      <c r="C42" s="77" t="s">
        <v>137</v>
      </c>
      <c r="D42" s="77">
        <v>1</v>
      </c>
      <c r="E42" s="77">
        <v>5</v>
      </c>
      <c r="F42" s="78">
        <v>0.8</v>
      </c>
      <c r="G42" s="78"/>
      <c r="H42" s="78">
        <f>D42*E42*F42</f>
        <v>4</v>
      </c>
      <c r="I42" s="78"/>
      <c r="J42" s="78"/>
      <c r="K42" s="78"/>
      <c r="L42" s="79"/>
    </row>
    <row r="43" spans="1:12" s="80" customFormat="1" x14ac:dyDescent="0.25">
      <c r="A43" s="76"/>
      <c r="B43" s="77"/>
      <c r="C43" s="77"/>
      <c r="D43" s="77"/>
      <c r="E43" s="77"/>
      <c r="F43" s="78"/>
      <c r="G43" s="78"/>
      <c r="H43" s="78"/>
      <c r="I43" s="78"/>
      <c r="J43" s="78"/>
      <c r="K43" s="78"/>
      <c r="L43" s="79"/>
    </row>
    <row r="44" spans="1:12" s="80" customFormat="1" x14ac:dyDescent="0.25">
      <c r="A44" s="76"/>
      <c r="B44" s="82" t="s">
        <v>57</v>
      </c>
      <c r="C44" s="77"/>
      <c r="D44" s="77"/>
      <c r="E44" s="77"/>
      <c r="F44" s="78"/>
      <c r="G44" s="78"/>
      <c r="H44" s="78"/>
      <c r="I44" s="78"/>
      <c r="J44" s="78"/>
      <c r="K44" s="78"/>
      <c r="L44" s="79"/>
    </row>
    <row r="45" spans="1:12" s="80" customFormat="1" x14ac:dyDescent="0.25">
      <c r="A45" s="76"/>
      <c r="B45" s="77"/>
      <c r="C45" s="77" t="s">
        <v>137</v>
      </c>
      <c r="D45" s="77">
        <v>1</v>
      </c>
      <c r="E45" s="77">
        <v>5</v>
      </c>
      <c r="F45" s="78">
        <v>0.9</v>
      </c>
      <c r="G45" s="78"/>
      <c r="H45" s="78">
        <f>D45*E45*F45</f>
        <v>4.5</v>
      </c>
      <c r="I45" s="78"/>
      <c r="J45" s="78"/>
      <c r="K45" s="78"/>
      <c r="L45" s="79"/>
    </row>
    <row r="46" spans="1:12" s="80" customFormat="1" x14ac:dyDescent="0.25">
      <c r="A46" s="76"/>
      <c r="B46" s="77"/>
      <c r="C46" s="77"/>
      <c r="D46" s="77"/>
      <c r="E46" s="77"/>
      <c r="F46" s="78"/>
      <c r="G46" s="78"/>
      <c r="H46" s="78"/>
      <c r="I46" s="78"/>
      <c r="J46" s="78"/>
      <c r="K46" s="78"/>
      <c r="L46" s="79"/>
    </row>
    <row r="47" spans="1:12" s="80" customFormat="1" x14ac:dyDescent="0.25">
      <c r="A47" s="76"/>
      <c r="B47" s="77"/>
      <c r="C47" s="77" t="s">
        <v>137</v>
      </c>
      <c r="D47" s="77">
        <v>1</v>
      </c>
      <c r="E47" s="77">
        <v>5</v>
      </c>
      <c r="F47" s="78">
        <v>0.4</v>
      </c>
      <c r="G47" s="78"/>
      <c r="H47" s="78">
        <f>D47*E47*F47</f>
        <v>2</v>
      </c>
      <c r="I47" s="78"/>
      <c r="J47" s="78"/>
      <c r="K47" s="78"/>
      <c r="L47" s="79"/>
    </row>
    <row r="48" spans="1:12" s="80" customFormat="1" x14ac:dyDescent="0.25">
      <c r="A48" s="76"/>
      <c r="B48" s="77"/>
      <c r="C48" s="77"/>
      <c r="D48" s="77"/>
      <c r="E48" s="77"/>
      <c r="F48" s="78"/>
      <c r="G48" s="78"/>
      <c r="H48" s="78"/>
      <c r="I48" s="78"/>
      <c r="J48" s="78"/>
      <c r="K48" s="78"/>
      <c r="L48" s="79"/>
    </row>
    <row r="49" spans="1:12" s="80" customFormat="1" x14ac:dyDescent="0.25">
      <c r="A49" s="76"/>
      <c r="B49" s="77"/>
      <c r="C49" s="77" t="s">
        <v>137</v>
      </c>
      <c r="D49" s="77">
        <v>1</v>
      </c>
      <c r="E49" s="77">
        <v>2</v>
      </c>
      <c r="F49" s="78">
        <v>0.8</v>
      </c>
      <c r="G49" s="78"/>
      <c r="H49" s="78">
        <f>D49*E49*F49</f>
        <v>1.6</v>
      </c>
      <c r="I49" s="78"/>
      <c r="J49" s="78"/>
      <c r="K49" s="78"/>
      <c r="L49" s="79"/>
    </row>
    <row r="50" spans="1:12" s="80" customFormat="1" x14ac:dyDescent="0.25">
      <c r="A50" s="76"/>
      <c r="B50" s="77"/>
      <c r="C50" s="77"/>
      <c r="D50" s="77"/>
      <c r="E50" s="77"/>
      <c r="F50" s="78"/>
      <c r="G50" s="78"/>
      <c r="H50" s="78"/>
      <c r="I50" s="78"/>
      <c r="J50" s="78"/>
      <c r="K50" s="78"/>
      <c r="L50" s="79"/>
    </row>
    <row r="51" spans="1:12" s="80" customFormat="1" x14ac:dyDescent="0.25">
      <c r="A51" s="76"/>
      <c r="B51" s="77"/>
      <c r="C51" s="77" t="s">
        <v>137</v>
      </c>
      <c r="D51" s="77">
        <v>2</v>
      </c>
      <c r="E51" s="77">
        <v>4</v>
      </c>
      <c r="F51" s="78">
        <v>1.1499999999999999</v>
      </c>
      <c r="G51" s="78"/>
      <c r="H51" s="78">
        <f>D51*E51*F51</f>
        <v>9.1999999999999993</v>
      </c>
      <c r="I51" s="78"/>
      <c r="J51" s="78"/>
      <c r="K51" s="78"/>
      <c r="L51" s="79"/>
    </row>
    <row r="52" spans="1:12" s="80" customFormat="1" x14ac:dyDescent="0.25">
      <c r="A52" s="76"/>
      <c r="B52" s="77"/>
      <c r="C52" s="77"/>
      <c r="D52" s="77"/>
      <c r="E52" s="77"/>
      <c r="F52" s="78"/>
      <c r="G52" s="78"/>
      <c r="H52" s="78"/>
      <c r="I52" s="78"/>
      <c r="J52" s="78"/>
      <c r="K52" s="78"/>
      <c r="L52" s="79"/>
    </row>
    <row r="53" spans="1:12" s="80" customFormat="1" x14ac:dyDescent="0.25">
      <c r="A53" s="76"/>
      <c r="B53" s="77"/>
      <c r="C53" s="77" t="s">
        <v>137</v>
      </c>
      <c r="D53" s="77">
        <v>2</v>
      </c>
      <c r="E53" s="77">
        <v>4</v>
      </c>
      <c r="F53" s="78">
        <f>+F45</f>
        <v>0.9</v>
      </c>
      <c r="G53" s="78"/>
      <c r="H53" s="78">
        <f>D53*E53*F53</f>
        <v>7.2</v>
      </c>
      <c r="I53" s="78"/>
      <c r="J53" s="78"/>
      <c r="K53" s="78"/>
      <c r="L53" s="79"/>
    </row>
    <row r="54" spans="1:12" s="80" customFormat="1" x14ac:dyDescent="0.25">
      <c r="A54" s="76"/>
      <c r="B54" s="77"/>
      <c r="C54" s="77"/>
      <c r="D54" s="77"/>
      <c r="E54" s="77"/>
      <c r="F54" s="78"/>
      <c r="G54" s="78"/>
      <c r="H54" s="78"/>
      <c r="I54" s="78"/>
      <c r="J54" s="78"/>
      <c r="K54" s="78"/>
      <c r="L54" s="79"/>
    </row>
    <row r="55" spans="1:12" s="80" customFormat="1" x14ac:dyDescent="0.25">
      <c r="A55" s="76"/>
      <c r="B55" s="82" t="s">
        <v>57</v>
      </c>
      <c r="C55" s="77" t="s">
        <v>137</v>
      </c>
      <c r="D55" s="77">
        <v>2</v>
      </c>
      <c r="E55" s="77">
        <v>4</v>
      </c>
      <c r="F55" s="78">
        <v>0.75</v>
      </c>
      <c r="G55" s="78"/>
      <c r="H55" s="78">
        <f>D55*E55*F55</f>
        <v>6</v>
      </c>
      <c r="I55" s="78"/>
      <c r="J55" s="78"/>
      <c r="K55" s="78"/>
      <c r="L55" s="79"/>
    </row>
    <row r="56" spans="1:12" s="80" customFormat="1" x14ac:dyDescent="0.25">
      <c r="A56" s="76"/>
      <c r="B56" s="77"/>
      <c r="C56" s="77"/>
      <c r="D56" s="77"/>
      <c r="E56" s="77"/>
      <c r="F56" s="78"/>
      <c r="G56" s="78"/>
      <c r="H56" s="78"/>
      <c r="I56" s="78"/>
      <c r="J56" s="78"/>
      <c r="K56" s="78"/>
      <c r="L56" s="79"/>
    </row>
    <row r="57" spans="1:12" s="80" customFormat="1" x14ac:dyDescent="0.25">
      <c r="A57" s="76"/>
      <c r="B57" s="77"/>
      <c r="C57" s="77" t="s">
        <v>137</v>
      </c>
      <c r="D57" s="77">
        <v>2</v>
      </c>
      <c r="E57" s="77">
        <v>4</v>
      </c>
      <c r="F57" s="78">
        <v>0.8</v>
      </c>
      <c r="G57" s="78"/>
      <c r="H57" s="78">
        <f>D57*E57*F57</f>
        <v>6.4</v>
      </c>
      <c r="I57" s="78"/>
      <c r="J57" s="78"/>
      <c r="K57" s="78"/>
      <c r="L57" s="79"/>
    </row>
    <row r="58" spans="1:12" s="80" customFormat="1" ht="15.75" thickBot="1" x14ac:dyDescent="0.3">
      <c r="A58" s="76"/>
      <c r="B58" s="77"/>
      <c r="C58" s="77"/>
      <c r="D58" s="77"/>
      <c r="E58" s="77"/>
      <c r="F58" s="78"/>
      <c r="G58" s="78"/>
      <c r="H58" s="78"/>
      <c r="I58" s="78"/>
      <c r="J58" s="78"/>
      <c r="K58" s="78"/>
      <c r="L58" s="79"/>
    </row>
    <row r="59" spans="1:12" s="80" customFormat="1" ht="15.75" thickBot="1" x14ac:dyDescent="0.25">
      <c r="A59" s="131" t="s">
        <v>131</v>
      </c>
      <c r="B59" s="132"/>
      <c r="C59" s="133"/>
      <c r="D59" s="83" t="s">
        <v>136</v>
      </c>
      <c r="E59" s="83" t="s">
        <v>137</v>
      </c>
      <c r="F59" s="84" t="s">
        <v>138</v>
      </c>
      <c r="G59" s="149" t="s">
        <v>139</v>
      </c>
      <c r="H59" s="133"/>
      <c r="I59" s="149" t="s">
        <v>140</v>
      </c>
      <c r="J59" s="133"/>
      <c r="K59" s="149" t="s">
        <v>141</v>
      </c>
      <c r="L59" s="150"/>
    </row>
    <row r="60" spans="1:12" s="80" customFormat="1" ht="15.75" thickBot="1" x14ac:dyDescent="0.25">
      <c r="A60" s="131" t="s">
        <v>142</v>
      </c>
      <c r="B60" s="132"/>
      <c r="C60" s="133"/>
      <c r="D60" s="85"/>
      <c r="E60" s="86">
        <f>SUM(H22:H58)</f>
        <v>190.09999999999997</v>
      </c>
      <c r="F60" s="86"/>
      <c r="G60" s="139"/>
      <c r="H60" s="140"/>
      <c r="I60" s="139"/>
      <c r="J60" s="140"/>
      <c r="K60" s="139"/>
      <c r="L60" s="141"/>
    </row>
    <row r="61" spans="1:12" s="80" customFormat="1" ht="15.75" thickBot="1" x14ac:dyDescent="0.25">
      <c r="A61" s="131" t="s">
        <v>143</v>
      </c>
      <c r="B61" s="132"/>
      <c r="C61" s="133"/>
      <c r="D61" s="87"/>
      <c r="E61" s="88">
        <v>0.56000000000000005</v>
      </c>
      <c r="F61" s="89"/>
      <c r="G61" s="134"/>
      <c r="H61" s="135"/>
      <c r="I61" s="134"/>
      <c r="J61" s="135"/>
      <c r="K61" s="134"/>
      <c r="L61" s="136"/>
    </row>
    <row r="62" spans="1:12" s="80" customFormat="1" ht="15.75" thickBot="1" x14ac:dyDescent="0.25">
      <c r="A62" s="131" t="s">
        <v>144</v>
      </c>
      <c r="B62" s="132"/>
      <c r="C62" s="132"/>
      <c r="D62" s="83"/>
      <c r="E62" s="84">
        <f>E60*E61</f>
        <v>106.45599999999999</v>
      </c>
      <c r="F62" s="84"/>
      <c r="G62" s="137"/>
      <c r="H62" s="137"/>
      <c r="I62" s="137"/>
      <c r="J62" s="137"/>
      <c r="K62" s="137"/>
      <c r="L62" s="138"/>
    </row>
    <row r="63" spans="1:12" x14ac:dyDescent="0.25">
      <c r="A63" s="90"/>
    </row>
    <row r="64" spans="1:12" x14ac:dyDescent="0.25">
      <c r="A64" s="94"/>
    </row>
    <row r="65" spans="1:1" x14ac:dyDescent="0.25">
      <c r="A65" s="94"/>
    </row>
    <row r="66" spans="1:1" x14ac:dyDescent="0.25">
      <c r="A66" s="94"/>
    </row>
    <row r="67" spans="1:1" x14ac:dyDescent="0.25">
      <c r="A67" s="94"/>
    </row>
    <row r="68" spans="1:1" x14ac:dyDescent="0.25">
      <c r="A68" s="94"/>
    </row>
    <row r="69" spans="1:1" x14ac:dyDescent="0.25">
      <c r="A69" s="94"/>
    </row>
    <row r="70" spans="1:1" x14ac:dyDescent="0.25">
      <c r="A70" s="94"/>
    </row>
    <row r="71" spans="1:1" x14ac:dyDescent="0.25">
      <c r="A71" s="94"/>
    </row>
    <row r="72" spans="1:1" x14ac:dyDescent="0.25">
      <c r="A72" s="94"/>
    </row>
    <row r="73" spans="1:1" x14ac:dyDescent="0.25">
      <c r="A73" s="94"/>
    </row>
    <row r="74" spans="1:1" x14ac:dyDescent="0.25">
      <c r="A74" s="94"/>
    </row>
    <row r="75" spans="1:1" x14ac:dyDescent="0.25">
      <c r="A75" s="94"/>
    </row>
    <row r="76" spans="1:1" x14ac:dyDescent="0.25">
      <c r="A76" s="94"/>
    </row>
    <row r="77" spans="1:1" x14ac:dyDescent="0.25">
      <c r="A77" s="94"/>
    </row>
    <row r="78" spans="1:1" x14ac:dyDescent="0.25">
      <c r="A78" s="94"/>
    </row>
    <row r="79" spans="1:1" x14ac:dyDescent="0.25">
      <c r="A79" s="94"/>
    </row>
    <row r="80" spans="1:1" x14ac:dyDescent="0.25">
      <c r="A80" s="94"/>
    </row>
    <row r="81" spans="1:1" x14ac:dyDescent="0.25">
      <c r="A81" s="94"/>
    </row>
    <row r="82" spans="1:1" x14ac:dyDescent="0.25">
      <c r="A82" s="94"/>
    </row>
    <row r="83" spans="1:1" x14ac:dyDescent="0.25">
      <c r="A83" s="94"/>
    </row>
    <row r="84" spans="1:1" x14ac:dyDescent="0.25">
      <c r="A84" s="94"/>
    </row>
    <row r="85" spans="1:1" x14ac:dyDescent="0.25">
      <c r="A85" s="94"/>
    </row>
    <row r="86" spans="1:1" x14ac:dyDescent="0.25">
      <c r="A86" s="94"/>
    </row>
    <row r="87" spans="1:1" x14ac:dyDescent="0.25">
      <c r="A87" s="94"/>
    </row>
    <row r="88" spans="1:1" x14ac:dyDescent="0.25">
      <c r="A88" s="94"/>
    </row>
    <row r="89" spans="1:1" x14ac:dyDescent="0.25">
      <c r="A89" s="94"/>
    </row>
    <row r="90" spans="1:1" x14ac:dyDescent="0.25">
      <c r="A90" s="94"/>
    </row>
    <row r="91" spans="1:1" x14ac:dyDescent="0.25">
      <c r="A91" s="94"/>
    </row>
    <row r="92" spans="1:1" x14ac:dyDescent="0.25">
      <c r="A92" s="94"/>
    </row>
    <row r="93" spans="1:1" x14ac:dyDescent="0.25">
      <c r="A93" s="94"/>
    </row>
    <row r="94" spans="1:1" x14ac:dyDescent="0.25">
      <c r="A94" s="94"/>
    </row>
    <row r="95" spans="1:1" x14ac:dyDescent="0.25">
      <c r="A95" s="94"/>
    </row>
    <row r="96" spans="1:1" x14ac:dyDescent="0.25">
      <c r="A96" s="94"/>
    </row>
    <row r="97" spans="1:1" x14ac:dyDescent="0.25">
      <c r="A97" s="94"/>
    </row>
    <row r="98" spans="1:1" x14ac:dyDescent="0.25">
      <c r="A98" s="94"/>
    </row>
    <row r="99" spans="1:1" x14ac:dyDescent="0.25">
      <c r="A99" s="94"/>
    </row>
    <row r="100" spans="1:1" x14ac:dyDescent="0.25">
      <c r="A100" s="94"/>
    </row>
    <row r="101" spans="1:1" x14ac:dyDescent="0.25">
      <c r="A101" s="94"/>
    </row>
    <row r="102" spans="1:1" x14ac:dyDescent="0.25">
      <c r="A102" s="94"/>
    </row>
    <row r="103" spans="1:1" x14ac:dyDescent="0.25">
      <c r="A103" s="94"/>
    </row>
    <row r="104" spans="1:1" x14ac:dyDescent="0.25">
      <c r="A104" s="94"/>
    </row>
    <row r="105" spans="1:1" x14ac:dyDescent="0.25">
      <c r="A105" s="94"/>
    </row>
    <row r="106" spans="1:1" x14ac:dyDescent="0.25">
      <c r="A106" s="94"/>
    </row>
    <row r="107" spans="1:1" x14ac:dyDescent="0.25">
      <c r="A107" s="94"/>
    </row>
    <row r="108" spans="1:1" x14ac:dyDescent="0.25">
      <c r="A108" s="94"/>
    </row>
    <row r="109" spans="1:1" x14ac:dyDescent="0.25">
      <c r="A109" s="94"/>
    </row>
    <row r="110" spans="1:1" x14ac:dyDescent="0.25">
      <c r="A110" s="94"/>
    </row>
    <row r="111" spans="1:1" x14ac:dyDescent="0.25">
      <c r="A111" s="94"/>
    </row>
    <row r="112" spans="1:1" x14ac:dyDescent="0.25">
      <c r="A112" s="94"/>
    </row>
    <row r="113" spans="1:1" x14ac:dyDescent="0.25">
      <c r="A113" s="94"/>
    </row>
    <row r="114" spans="1:1" x14ac:dyDescent="0.25">
      <c r="A114" s="94"/>
    </row>
    <row r="115" spans="1:1" x14ac:dyDescent="0.25">
      <c r="A115" s="94"/>
    </row>
    <row r="116" spans="1:1" x14ac:dyDescent="0.25">
      <c r="A116" s="94"/>
    </row>
    <row r="117" spans="1:1" x14ac:dyDescent="0.25">
      <c r="A117" s="94"/>
    </row>
    <row r="118" spans="1:1" x14ac:dyDescent="0.25">
      <c r="A118" s="94"/>
    </row>
    <row r="119" spans="1:1" x14ac:dyDescent="0.25">
      <c r="A119" s="94"/>
    </row>
    <row r="120" spans="1:1" x14ac:dyDescent="0.25">
      <c r="A120" s="94"/>
    </row>
    <row r="121" spans="1:1" x14ac:dyDescent="0.25">
      <c r="A121" s="94"/>
    </row>
    <row r="122" spans="1:1" x14ac:dyDescent="0.25">
      <c r="A122" s="94"/>
    </row>
    <row r="123" spans="1:1" x14ac:dyDescent="0.25">
      <c r="A123" s="94"/>
    </row>
    <row r="124" spans="1:1" x14ac:dyDescent="0.25">
      <c r="A124" s="94"/>
    </row>
    <row r="125" spans="1:1" x14ac:dyDescent="0.25">
      <c r="A125" s="94"/>
    </row>
    <row r="126" spans="1:1" x14ac:dyDescent="0.25">
      <c r="A126" s="94"/>
    </row>
    <row r="127" spans="1:1" x14ac:dyDescent="0.25">
      <c r="A127" s="94"/>
    </row>
    <row r="128" spans="1:1" x14ac:dyDescent="0.25">
      <c r="A128" s="94"/>
    </row>
    <row r="129" spans="1:1" x14ac:dyDescent="0.25">
      <c r="A129" s="94"/>
    </row>
    <row r="130" spans="1:1" x14ac:dyDescent="0.25">
      <c r="A130" s="94"/>
    </row>
    <row r="131" spans="1:1" x14ac:dyDescent="0.25">
      <c r="A131" s="94"/>
    </row>
    <row r="132" spans="1:1" x14ac:dyDescent="0.25">
      <c r="A132" s="94"/>
    </row>
    <row r="133" spans="1:1" x14ac:dyDescent="0.25">
      <c r="A133" s="94"/>
    </row>
    <row r="134" spans="1:1" x14ac:dyDescent="0.25">
      <c r="A134" s="94"/>
    </row>
    <row r="135" spans="1:1" x14ac:dyDescent="0.25">
      <c r="A135" s="94"/>
    </row>
    <row r="136" spans="1:1" x14ac:dyDescent="0.25">
      <c r="A136" s="94"/>
    </row>
    <row r="137" spans="1:1" x14ac:dyDescent="0.25">
      <c r="A137" s="94"/>
    </row>
    <row r="138" spans="1:1" x14ac:dyDescent="0.25">
      <c r="A138" s="94"/>
    </row>
    <row r="139" spans="1:1" x14ac:dyDescent="0.25">
      <c r="A139" s="94"/>
    </row>
    <row r="140" spans="1:1" x14ac:dyDescent="0.25">
      <c r="A140" s="94"/>
    </row>
    <row r="141" spans="1:1" x14ac:dyDescent="0.25">
      <c r="A141" s="94"/>
    </row>
    <row r="142" spans="1:1" x14ac:dyDescent="0.25">
      <c r="A142" s="94"/>
    </row>
    <row r="143" spans="1:1" x14ac:dyDescent="0.25">
      <c r="A143" s="94"/>
    </row>
    <row r="144" spans="1:1" x14ac:dyDescent="0.25">
      <c r="A144" s="94"/>
    </row>
    <row r="145" spans="1:1" x14ac:dyDescent="0.25">
      <c r="A145" s="94"/>
    </row>
    <row r="146" spans="1:1" x14ac:dyDescent="0.25">
      <c r="A146" s="94"/>
    </row>
    <row r="147" spans="1:1" x14ac:dyDescent="0.25">
      <c r="A147" s="94"/>
    </row>
    <row r="148" spans="1:1" x14ac:dyDescent="0.25">
      <c r="A148" s="94"/>
    </row>
    <row r="149" spans="1:1" x14ac:dyDescent="0.25">
      <c r="A149" s="94"/>
    </row>
    <row r="150" spans="1:1" x14ac:dyDescent="0.25">
      <c r="A150" s="94"/>
    </row>
    <row r="151" spans="1:1" x14ac:dyDescent="0.25">
      <c r="A151" s="94"/>
    </row>
    <row r="152" spans="1:1" x14ac:dyDescent="0.25">
      <c r="A152" s="94"/>
    </row>
    <row r="153" spans="1:1" x14ac:dyDescent="0.25">
      <c r="A153" s="94"/>
    </row>
    <row r="154" spans="1:1" x14ac:dyDescent="0.25">
      <c r="A154" s="94"/>
    </row>
    <row r="155" spans="1:1" x14ac:dyDescent="0.25">
      <c r="A155" s="94"/>
    </row>
    <row r="156" spans="1:1" x14ac:dyDescent="0.25">
      <c r="A156" s="94"/>
    </row>
    <row r="157" spans="1:1" x14ac:dyDescent="0.25">
      <c r="A157" s="94"/>
    </row>
    <row r="158" spans="1:1" x14ac:dyDescent="0.25">
      <c r="A158" s="94"/>
    </row>
    <row r="159" spans="1:1" x14ac:dyDescent="0.25">
      <c r="A159" s="94"/>
    </row>
    <row r="160" spans="1:1" x14ac:dyDescent="0.25">
      <c r="A160" s="94"/>
    </row>
    <row r="161" spans="1:1" x14ac:dyDescent="0.25">
      <c r="A161" s="94"/>
    </row>
    <row r="162" spans="1:1" x14ac:dyDescent="0.25">
      <c r="A162" s="94"/>
    </row>
    <row r="163" spans="1:1" x14ac:dyDescent="0.25">
      <c r="A163" s="94"/>
    </row>
    <row r="164" spans="1:1" x14ac:dyDescent="0.25">
      <c r="A164" s="94"/>
    </row>
    <row r="165" spans="1:1" x14ac:dyDescent="0.25">
      <c r="A165" s="94"/>
    </row>
    <row r="166" spans="1:1" x14ac:dyDescent="0.25">
      <c r="A166" s="94"/>
    </row>
    <row r="167" spans="1:1" x14ac:dyDescent="0.25">
      <c r="A167" s="94"/>
    </row>
    <row r="168" spans="1:1" x14ac:dyDescent="0.25">
      <c r="A168" s="94"/>
    </row>
    <row r="169" spans="1:1" x14ac:dyDescent="0.25">
      <c r="A169" s="94"/>
    </row>
    <row r="170" spans="1:1" x14ac:dyDescent="0.25">
      <c r="A170" s="94"/>
    </row>
    <row r="171" spans="1:1" x14ac:dyDescent="0.25">
      <c r="A171" s="94"/>
    </row>
    <row r="172" spans="1:1" x14ac:dyDescent="0.25">
      <c r="A172" s="94"/>
    </row>
    <row r="173" spans="1:1" x14ac:dyDescent="0.25">
      <c r="A173" s="94"/>
    </row>
    <row r="174" spans="1:1" x14ac:dyDescent="0.25">
      <c r="A174" s="94"/>
    </row>
    <row r="175" spans="1:1" x14ac:dyDescent="0.25">
      <c r="A175" s="94"/>
    </row>
    <row r="176" spans="1:1" x14ac:dyDescent="0.25">
      <c r="A176" s="94"/>
    </row>
    <row r="177" spans="1:1" x14ac:dyDescent="0.25">
      <c r="A177" s="94"/>
    </row>
    <row r="178" spans="1:1" x14ac:dyDescent="0.25">
      <c r="A178" s="94"/>
    </row>
    <row r="179" spans="1:1" x14ac:dyDescent="0.25">
      <c r="A179" s="94"/>
    </row>
    <row r="180" spans="1:1" x14ac:dyDescent="0.25">
      <c r="A180" s="94"/>
    </row>
    <row r="181" spans="1:1" x14ac:dyDescent="0.25">
      <c r="A181" s="94"/>
    </row>
    <row r="182" spans="1:1" x14ac:dyDescent="0.25">
      <c r="A182" s="94"/>
    </row>
    <row r="183" spans="1:1" x14ac:dyDescent="0.25">
      <c r="A183" s="94"/>
    </row>
    <row r="184" spans="1:1" x14ac:dyDescent="0.25">
      <c r="A184" s="94"/>
    </row>
    <row r="185" spans="1:1" x14ac:dyDescent="0.25">
      <c r="A185" s="94"/>
    </row>
    <row r="186" spans="1:1" x14ac:dyDescent="0.25">
      <c r="A186" s="94"/>
    </row>
    <row r="187" spans="1:1" x14ac:dyDescent="0.25">
      <c r="A187" s="94"/>
    </row>
    <row r="188" spans="1:1" x14ac:dyDescent="0.25">
      <c r="A188" s="94"/>
    </row>
    <row r="189" spans="1:1" x14ac:dyDescent="0.25">
      <c r="A189" s="94"/>
    </row>
    <row r="190" spans="1:1" x14ac:dyDescent="0.25">
      <c r="A190" s="94"/>
    </row>
    <row r="191" spans="1:1" x14ac:dyDescent="0.25">
      <c r="A191" s="94"/>
    </row>
    <row r="192" spans="1:1" x14ac:dyDescent="0.25">
      <c r="A192" s="94"/>
    </row>
    <row r="193" spans="1:1" x14ac:dyDescent="0.25">
      <c r="A193" s="94"/>
    </row>
    <row r="194" spans="1:1" x14ac:dyDescent="0.25">
      <c r="A194" s="94"/>
    </row>
    <row r="195" spans="1:1" x14ac:dyDescent="0.25">
      <c r="A195" s="94"/>
    </row>
    <row r="196" spans="1:1" x14ac:dyDescent="0.25">
      <c r="A196" s="94"/>
    </row>
    <row r="197" spans="1:1" x14ac:dyDescent="0.25">
      <c r="A197" s="94"/>
    </row>
    <row r="198" spans="1:1" x14ac:dyDescent="0.25">
      <c r="A198" s="94"/>
    </row>
    <row r="199" spans="1:1" x14ac:dyDescent="0.25">
      <c r="A199" s="94"/>
    </row>
    <row r="200" spans="1:1" x14ac:dyDescent="0.25">
      <c r="A200" s="94"/>
    </row>
    <row r="201" spans="1:1" x14ac:dyDescent="0.25">
      <c r="A201" s="94"/>
    </row>
    <row r="202" spans="1:1" x14ac:dyDescent="0.25">
      <c r="A202" s="94"/>
    </row>
    <row r="203" spans="1:1" x14ac:dyDescent="0.25">
      <c r="A203" s="94"/>
    </row>
    <row r="204" spans="1:1" x14ac:dyDescent="0.25">
      <c r="A204" s="94"/>
    </row>
    <row r="205" spans="1:1" x14ac:dyDescent="0.25">
      <c r="A205" s="94"/>
    </row>
    <row r="206" spans="1:1" x14ac:dyDescent="0.25">
      <c r="A206" s="94"/>
    </row>
    <row r="207" spans="1:1" x14ac:dyDescent="0.25">
      <c r="A207" s="94"/>
    </row>
    <row r="208" spans="1:1" x14ac:dyDescent="0.25">
      <c r="A208" s="94"/>
    </row>
    <row r="209" spans="1:1" x14ac:dyDescent="0.25">
      <c r="A209" s="94"/>
    </row>
    <row r="210" spans="1:1" x14ac:dyDescent="0.25">
      <c r="A210" s="94"/>
    </row>
    <row r="211" spans="1:1" x14ac:dyDescent="0.25">
      <c r="A211" s="94"/>
    </row>
    <row r="212" spans="1:1" x14ac:dyDescent="0.25">
      <c r="A212" s="94"/>
    </row>
    <row r="213" spans="1:1" x14ac:dyDescent="0.25">
      <c r="A213" s="94"/>
    </row>
    <row r="214" spans="1:1" x14ac:dyDescent="0.25">
      <c r="A214" s="94"/>
    </row>
    <row r="215" spans="1:1" x14ac:dyDescent="0.25">
      <c r="A215" s="94"/>
    </row>
    <row r="216" spans="1:1" x14ac:dyDescent="0.25">
      <c r="A216" s="94"/>
    </row>
    <row r="217" spans="1:1" x14ac:dyDescent="0.25">
      <c r="A217" s="94"/>
    </row>
    <row r="218" spans="1:1" x14ac:dyDescent="0.25">
      <c r="A218" s="94"/>
    </row>
    <row r="219" spans="1:1" x14ac:dyDescent="0.25">
      <c r="A219" s="94"/>
    </row>
    <row r="220" spans="1:1" x14ac:dyDescent="0.25">
      <c r="A220" s="94"/>
    </row>
    <row r="221" spans="1:1" x14ac:dyDescent="0.25">
      <c r="A221" s="94"/>
    </row>
    <row r="222" spans="1:1" x14ac:dyDescent="0.25">
      <c r="A222" s="94"/>
    </row>
    <row r="223" spans="1:1" x14ac:dyDescent="0.25">
      <c r="A223" s="94"/>
    </row>
    <row r="224" spans="1:1" x14ac:dyDescent="0.25">
      <c r="A224" s="94"/>
    </row>
    <row r="225" spans="1:1" x14ac:dyDescent="0.25">
      <c r="A225" s="94"/>
    </row>
    <row r="226" spans="1:1" x14ac:dyDescent="0.25">
      <c r="A226" s="94"/>
    </row>
    <row r="227" spans="1:1" x14ac:dyDescent="0.25">
      <c r="A227" s="94"/>
    </row>
    <row r="228" spans="1:1" x14ac:dyDescent="0.25">
      <c r="A228" s="94"/>
    </row>
    <row r="229" spans="1:1" x14ac:dyDescent="0.25">
      <c r="A229" s="94"/>
    </row>
    <row r="230" spans="1:1" x14ac:dyDescent="0.25">
      <c r="A230" s="94"/>
    </row>
    <row r="231" spans="1:1" x14ac:dyDescent="0.25">
      <c r="A231" s="94"/>
    </row>
    <row r="232" spans="1:1" x14ac:dyDescent="0.25">
      <c r="A232" s="94"/>
    </row>
    <row r="233" spans="1:1" x14ac:dyDescent="0.25">
      <c r="A233" s="94"/>
    </row>
    <row r="234" spans="1:1" x14ac:dyDescent="0.25">
      <c r="A234" s="94"/>
    </row>
    <row r="235" spans="1:1" x14ac:dyDescent="0.25">
      <c r="A235" s="94"/>
    </row>
    <row r="236" spans="1:1" x14ac:dyDescent="0.25">
      <c r="A236" s="94"/>
    </row>
    <row r="237" spans="1:1" x14ac:dyDescent="0.25">
      <c r="A237" s="94"/>
    </row>
    <row r="238" spans="1:1" x14ac:dyDescent="0.25">
      <c r="A238" s="94"/>
    </row>
    <row r="239" spans="1:1" x14ac:dyDescent="0.25">
      <c r="A239" s="94"/>
    </row>
    <row r="240" spans="1:1" x14ac:dyDescent="0.25">
      <c r="A240" s="94"/>
    </row>
    <row r="241" spans="1:1" x14ac:dyDescent="0.25">
      <c r="A241" s="94"/>
    </row>
    <row r="242" spans="1:1" x14ac:dyDescent="0.25">
      <c r="A242" s="94"/>
    </row>
    <row r="243" spans="1:1" x14ac:dyDescent="0.25">
      <c r="A243" s="94"/>
    </row>
    <row r="244" spans="1:1" x14ac:dyDescent="0.25">
      <c r="A244" s="94"/>
    </row>
    <row r="245" spans="1:1" x14ac:dyDescent="0.25">
      <c r="A245" s="94"/>
    </row>
    <row r="246" spans="1:1" x14ac:dyDescent="0.25">
      <c r="A246" s="94"/>
    </row>
    <row r="247" spans="1:1" x14ac:dyDescent="0.25">
      <c r="A247" s="94"/>
    </row>
    <row r="248" spans="1:1" x14ac:dyDescent="0.25">
      <c r="A248" s="94"/>
    </row>
    <row r="249" spans="1:1" x14ac:dyDescent="0.25">
      <c r="A249" s="94"/>
    </row>
    <row r="250" spans="1:1" x14ac:dyDescent="0.25">
      <c r="A250" s="94"/>
    </row>
    <row r="251" spans="1:1" x14ac:dyDescent="0.25">
      <c r="A251" s="94"/>
    </row>
    <row r="252" spans="1:1" x14ac:dyDescent="0.25">
      <c r="A252" s="94"/>
    </row>
    <row r="253" spans="1:1" x14ac:dyDescent="0.25">
      <c r="A253" s="94"/>
    </row>
    <row r="254" spans="1:1" x14ac:dyDescent="0.25">
      <c r="A254" s="94"/>
    </row>
    <row r="255" spans="1:1" x14ac:dyDescent="0.25">
      <c r="A255" s="94"/>
    </row>
    <row r="256" spans="1:1" x14ac:dyDescent="0.25">
      <c r="A256" s="94"/>
    </row>
    <row r="257" spans="1:1" x14ac:dyDescent="0.25">
      <c r="A257" s="94"/>
    </row>
    <row r="258" spans="1:1" x14ac:dyDescent="0.25">
      <c r="A258" s="94"/>
    </row>
    <row r="259" spans="1:1" x14ac:dyDescent="0.25">
      <c r="A259" s="94"/>
    </row>
    <row r="260" spans="1:1" x14ac:dyDescent="0.25">
      <c r="A260" s="94"/>
    </row>
    <row r="261" spans="1:1" x14ac:dyDescent="0.25">
      <c r="A261" s="94"/>
    </row>
    <row r="262" spans="1:1" x14ac:dyDescent="0.25">
      <c r="A262" s="94"/>
    </row>
    <row r="263" spans="1:1" x14ac:dyDescent="0.25">
      <c r="A263" s="94"/>
    </row>
    <row r="264" spans="1:1" x14ac:dyDescent="0.25">
      <c r="A264" s="94"/>
    </row>
    <row r="265" spans="1:1" x14ac:dyDescent="0.25">
      <c r="A265" s="94"/>
    </row>
    <row r="266" spans="1:1" x14ac:dyDescent="0.25">
      <c r="A266" s="94"/>
    </row>
    <row r="267" spans="1:1" x14ac:dyDescent="0.25">
      <c r="A267" s="94"/>
    </row>
    <row r="268" spans="1:1" x14ac:dyDescent="0.25">
      <c r="A268" s="94"/>
    </row>
    <row r="269" spans="1:1" x14ac:dyDescent="0.25">
      <c r="A269" s="94"/>
    </row>
    <row r="270" spans="1:1" x14ac:dyDescent="0.25">
      <c r="A270" s="94"/>
    </row>
    <row r="271" spans="1:1" x14ac:dyDescent="0.25">
      <c r="A271" s="94"/>
    </row>
    <row r="272" spans="1:1" x14ac:dyDescent="0.25">
      <c r="A272" s="94"/>
    </row>
    <row r="273" spans="1:1" x14ac:dyDescent="0.25">
      <c r="A273" s="94"/>
    </row>
    <row r="274" spans="1:1" x14ac:dyDescent="0.25">
      <c r="A274" s="94"/>
    </row>
    <row r="275" spans="1:1" x14ac:dyDescent="0.25">
      <c r="A275" s="94"/>
    </row>
    <row r="276" spans="1:1" x14ac:dyDescent="0.25">
      <c r="A276" s="94"/>
    </row>
    <row r="277" spans="1:1" x14ac:dyDescent="0.25">
      <c r="A277" s="94"/>
    </row>
    <row r="278" spans="1:1" x14ac:dyDescent="0.25">
      <c r="A278" s="94"/>
    </row>
    <row r="279" spans="1:1" x14ac:dyDescent="0.25">
      <c r="A279" s="94"/>
    </row>
    <row r="280" spans="1:1" x14ac:dyDescent="0.25">
      <c r="A280" s="94"/>
    </row>
    <row r="281" spans="1:1" x14ac:dyDescent="0.25">
      <c r="A281" s="94"/>
    </row>
    <row r="282" spans="1:1" x14ac:dyDescent="0.25">
      <c r="A282" s="94"/>
    </row>
    <row r="283" spans="1:1" x14ac:dyDescent="0.25">
      <c r="A283" s="94"/>
    </row>
    <row r="284" spans="1:1" x14ac:dyDescent="0.25">
      <c r="A284" s="94"/>
    </row>
    <row r="285" spans="1:1" x14ac:dyDescent="0.25">
      <c r="A285" s="94"/>
    </row>
    <row r="286" spans="1:1" x14ac:dyDescent="0.25">
      <c r="A286" s="94"/>
    </row>
    <row r="287" spans="1:1" x14ac:dyDescent="0.25">
      <c r="A287" s="94"/>
    </row>
    <row r="288" spans="1:1" x14ac:dyDescent="0.25">
      <c r="A288" s="94"/>
    </row>
    <row r="289" spans="1:1" x14ac:dyDescent="0.25">
      <c r="A289" s="94"/>
    </row>
    <row r="290" spans="1:1" x14ac:dyDescent="0.25">
      <c r="A290" s="94"/>
    </row>
    <row r="291" spans="1:1" x14ac:dyDescent="0.25">
      <c r="A291" s="94"/>
    </row>
    <row r="292" spans="1:1" x14ac:dyDescent="0.25">
      <c r="A292" s="94"/>
    </row>
    <row r="293" spans="1:1" x14ac:dyDescent="0.25">
      <c r="A293" s="94"/>
    </row>
    <row r="294" spans="1:1" x14ac:dyDescent="0.25">
      <c r="A294" s="94"/>
    </row>
    <row r="295" spans="1:1" x14ac:dyDescent="0.25">
      <c r="A295" s="94"/>
    </row>
    <row r="296" spans="1:1" x14ac:dyDescent="0.25">
      <c r="A296" s="94"/>
    </row>
    <row r="297" spans="1:1" x14ac:dyDescent="0.25">
      <c r="A297" s="94"/>
    </row>
    <row r="298" spans="1:1" x14ac:dyDescent="0.25">
      <c r="A298" s="94"/>
    </row>
    <row r="299" spans="1:1" x14ac:dyDescent="0.25">
      <c r="A299" s="94"/>
    </row>
    <row r="300" spans="1:1" x14ac:dyDescent="0.25">
      <c r="A300" s="94"/>
    </row>
    <row r="301" spans="1:1" x14ac:dyDescent="0.25">
      <c r="A301" s="94"/>
    </row>
    <row r="302" spans="1:1" x14ac:dyDescent="0.25">
      <c r="A302" s="94"/>
    </row>
    <row r="303" spans="1:1" x14ac:dyDescent="0.25">
      <c r="A303" s="94"/>
    </row>
    <row r="304" spans="1:1" x14ac:dyDescent="0.25">
      <c r="A304" s="94"/>
    </row>
    <row r="305" spans="1:1" x14ac:dyDescent="0.25">
      <c r="A305" s="94"/>
    </row>
    <row r="306" spans="1:1" x14ac:dyDescent="0.25">
      <c r="A306" s="94"/>
    </row>
    <row r="307" spans="1:1" x14ac:dyDescent="0.25">
      <c r="A307" s="94"/>
    </row>
    <row r="308" spans="1:1" x14ac:dyDescent="0.25">
      <c r="A308" s="94"/>
    </row>
    <row r="309" spans="1:1" x14ac:dyDescent="0.25">
      <c r="A309" s="94"/>
    </row>
    <row r="310" spans="1:1" x14ac:dyDescent="0.25">
      <c r="A310" s="94"/>
    </row>
    <row r="311" spans="1:1" x14ac:dyDescent="0.25">
      <c r="A311" s="94"/>
    </row>
    <row r="312" spans="1:1" x14ac:dyDescent="0.25">
      <c r="A312" s="94"/>
    </row>
    <row r="313" spans="1:1" x14ac:dyDescent="0.25">
      <c r="A313" s="94"/>
    </row>
    <row r="314" spans="1:1" x14ac:dyDescent="0.25">
      <c r="A314" s="94"/>
    </row>
    <row r="315" spans="1:1" x14ac:dyDescent="0.25">
      <c r="A315" s="94"/>
    </row>
    <row r="316" spans="1:1" x14ac:dyDescent="0.25">
      <c r="A316" s="94"/>
    </row>
    <row r="317" spans="1:1" x14ac:dyDescent="0.25">
      <c r="A317" s="94"/>
    </row>
    <row r="318" spans="1:1" x14ac:dyDescent="0.25">
      <c r="A318" s="94"/>
    </row>
    <row r="319" spans="1:1" x14ac:dyDescent="0.25">
      <c r="A319" s="94"/>
    </row>
    <row r="320" spans="1:1" x14ac:dyDescent="0.25">
      <c r="A320" s="94"/>
    </row>
    <row r="321" spans="1:1" x14ac:dyDescent="0.25">
      <c r="A321" s="94"/>
    </row>
    <row r="322" spans="1:1" x14ac:dyDescent="0.25">
      <c r="A322" s="94"/>
    </row>
    <row r="323" spans="1:1" x14ac:dyDescent="0.25">
      <c r="A323" s="94"/>
    </row>
    <row r="324" spans="1:1" x14ac:dyDescent="0.25">
      <c r="A324" s="94"/>
    </row>
    <row r="325" spans="1:1" x14ac:dyDescent="0.25">
      <c r="A325" s="94"/>
    </row>
    <row r="326" spans="1:1" x14ac:dyDescent="0.25">
      <c r="A326" s="94"/>
    </row>
    <row r="327" spans="1:1" x14ac:dyDescent="0.25">
      <c r="A327" s="94"/>
    </row>
    <row r="328" spans="1:1" x14ac:dyDescent="0.25">
      <c r="A328" s="94"/>
    </row>
    <row r="329" spans="1:1" x14ac:dyDescent="0.25">
      <c r="A329" s="94"/>
    </row>
    <row r="330" spans="1:1" x14ac:dyDescent="0.25">
      <c r="A330" s="94"/>
    </row>
    <row r="331" spans="1:1" x14ac:dyDescent="0.25">
      <c r="A331" s="94"/>
    </row>
    <row r="332" spans="1:1" x14ac:dyDescent="0.25">
      <c r="A332" s="94"/>
    </row>
    <row r="333" spans="1:1" x14ac:dyDescent="0.25">
      <c r="A333" s="94"/>
    </row>
    <row r="334" spans="1:1" x14ac:dyDescent="0.25">
      <c r="A334" s="94"/>
    </row>
    <row r="335" spans="1:1" x14ac:dyDescent="0.25">
      <c r="A335" s="94"/>
    </row>
    <row r="336" spans="1:1" x14ac:dyDescent="0.25">
      <c r="A336" s="94"/>
    </row>
    <row r="337" spans="1:1" x14ac:dyDescent="0.25">
      <c r="A337" s="94"/>
    </row>
    <row r="338" spans="1:1" x14ac:dyDescent="0.25">
      <c r="A338" s="94"/>
    </row>
    <row r="339" spans="1:1" x14ac:dyDescent="0.25">
      <c r="A339" s="94"/>
    </row>
    <row r="340" spans="1:1" x14ac:dyDescent="0.25">
      <c r="A340" s="94"/>
    </row>
    <row r="341" spans="1:1" x14ac:dyDescent="0.25">
      <c r="A341" s="94"/>
    </row>
    <row r="342" spans="1:1" x14ac:dyDescent="0.25">
      <c r="A342" s="94"/>
    </row>
    <row r="343" spans="1:1" x14ac:dyDescent="0.25">
      <c r="A343" s="94"/>
    </row>
    <row r="344" spans="1:1" x14ac:dyDescent="0.25">
      <c r="A344" s="94"/>
    </row>
    <row r="345" spans="1:1" x14ac:dyDescent="0.25">
      <c r="A345" s="94"/>
    </row>
    <row r="346" spans="1:1" x14ac:dyDescent="0.25">
      <c r="A346" s="94"/>
    </row>
    <row r="347" spans="1:1" x14ac:dyDescent="0.25">
      <c r="A347" s="94"/>
    </row>
    <row r="348" spans="1:1" x14ac:dyDescent="0.25">
      <c r="A348" s="94"/>
    </row>
    <row r="349" spans="1:1" x14ac:dyDescent="0.25">
      <c r="A349" s="94"/>
    </row>
    <row r="350" spans="1:1" x14ac:dyDescent="0.25">
      <c r="A350" s="94"/>
    </row>
    <row r="351" spans="1:1" x14ac:dyDescent="0.25">
      <c r="A351" s="94"/>
    </row>
    <row r="352" spans="1:1" x14ac:dyDescent="0.25">
      <c r="A352" s="94"/>
    </row>
    <row r="353" spans="1:1" x14ac:dyDescent="0.25">
      <c r="A353" s="94"/>
    </row>
    <row r="354" spans="1:1" x14ac:dyDescent="0.25">
      <c r="A354" s="94"/>
    </row>
    <row r="355" spans="1:1" x14ac:dyDescent="0.25">
      <c r="A355" s="94"/>
    </row>
    <row r="356" spans="1:1" x14ac:dyDescent="0.25">
      <c r="A356" s="94"/>
    </row>
    <row r="357" spans="1:1" x14ac:dyDescent="0.25">
      <c r="A357" s="94"/>
    </row>
    <row r="358" spans="1:1" x14ac:dyDescent="0.25">
      <c r="A358" s="94"/>
    </row>
    <row r="359" spans="1:1" x14ac:dyDescent="0.25">
      <c r="A359" s="94"/>
    </row>
    <row r="360" spans="1:1" x14ac:dyDescent="0.25">
      <c r="A360" s="94"/>
    </row>
    <row r="361" spans="1:1" x14ac:dyDescent="0.25">
      <c r="A361" s="94"/>
    </row>
    <row r="362" spans="1:1" x14ac:dyDescent="0.25">
      <c r="A362" s="94"/>
    </row>
    <row r="363" spans="1:1" x14ac:dyDescent="0.25">
      <c r="A363" s="94"/>
    </row>
    <row r="364" spans="1:1" x14ac:dyDescent="0.25">
      <c r="A364" s="94"/>
    </row>
    <row r="365" spans="1:1" x14ac:dyDescent="0.25">
      <c r="A365" s="94"/>
    </row>
    <row r="366" spans="1:1" x14ac:dyDescent="0.25">
      <c r="A366" s="94"/>
    </row>
    <row r="367" spans="1:1" x14ac:dyDescent="0.25">
      <c r="A367" s="94"/>
    </row>
    <row r="368" spans="1:1" x14ac:dyDescent="0.25">
      <c r="A368" s="94"/>
    </row>
    <row r="369" spans="1:1" x14ac:dyDescent="0.25">
      <c r="A369" s="94"/>
    </row>
    <row r="370" spans="1:1" x14ac:dyDescent="0.25">
      <c r="A370" s="94"/>
    </row>
    <row r="371" spans="1:1" x14ac:dyDescent="0.25">
      <c r="A371" s="94"/>
    </row>
    <row r="372" spans="1:1" x14ac:dyDescent="0.25">
      <c r="A372" s="94"/>
    </row>
    <row r="373" spans="1:1" x14ac:dyDescent="0.25">
      <c r="A373" s="94"/>
    </row>
    <row r="374" spans="1:1" x14ac:dyDescent="0.25">
      <c r="A374" s="94"/>
    </row>
    <row r="375" spans="1:1" x14ac:dyDescent="0.25">
      <c r="A375" s="94"/>
    </row>
    <row r="376" spans="1:1" x14ac:dyDescent="0.25">
      <c r="A376" s="94"/>
    </row>
    <row r="377" spans="1:1" x14ac:dyDescent="0.25">
      <c r="A377" s="94"/>
    </row>
    <row r="378" spans="1:1" x14ac:dyDescent="0.25">
      <c r="A378" s="94"/>
    </row>
    <row r="379" spans="1:1" x14ac:dyDescent="0.25">
      <c r="A379" s="94"/>
    </row>
    <row r="380" spans="1:1" x14ac:dyDescent="0.25">
      <c r="A380" s="94"/>
    </row>
    <row r="381" spans="1:1" x14ac:dyDescent="0.25">
      <c r="A381" s="94"/>
    </row>
    <row r="382" spans="1:1" x14ac:dyDescent="0.25">
      <c r="A382" s="94"/>
    </row>
    <row r="383" spans="1:1" x14ac:dyDescent="0.25">
      <c r="A383" s="94"/>
    </row>
    <row r="384" spans="1:1" x14ac:dyDescent="0.25">
      <c r="A384" s="94"/>
    </row>
    <row r="385" spans="1:1" x14ac:dyDescent="0.25">
      <c r="A385" s="94"/>
    </row>
    <row r="386" spans="1:1" x14ac:dyDescent="0.25">
      <c r="A386" s="94"/>
    </row>
    <row r="387" spans="1:1" x14ac:dyDescent="0.25">
      <c r="A387" s="94"/>
    </row>
    <row r="388" spans="1:1" x14ac:dyDescent="0.25">
      <c r="A388" s="94"/>
    </row>
    <row r="389" spans="1:1" x14ac:dyDescent="0.25">
      <c r="A389" s="94"/>
    </row>
    <row r="390" spans="1:1" x14ac:dyDescent="0.25">
      <c r="A390" s="94"/>
    </row>
    <row r="391" spans="1:1" x14ac:dyDescent="0.25">
      <c r="A391" s="94"/>
    </row>
    <row r="392" spans="1:1" x14ac:dyDescent="0.25">
      <c r="A392" s="94"/>
    </row>
    <row r="393" spans="1:1" x14ac:dyDescent="0.25">
      <c r="A393" s="94"/>
    </row>
    <row r="394" spans="1:1" x14ac:dyDescent="0.25">
      <c r="A394" s="94"/>
    </row>
    <row r="395" spans="1:1" x14ac:dyDescent="0.25">
      <c r="A395" s="94"/>
    </row>
    <row r="396" spans="1:1" x14ac:dyDescent="0.25">
      <c r="A396" s="94"/>
    </row>
    <row r="397" spans="1:1" x14ac:dyDescent="0.25">
      <c r="A397" s="94"/>
    </row>
    <row r="398" spans="1:1" x14ac:dyDescent="0.25">
      <c r="A398" s="94"/>
    </row>
    <row r="399" spans="1:1" x14ac:dyDescent="0.25">
      <c r="A399" s="94"/>
    </row>
    <row r="400" spans="1:1" x14ac:dyDescent="0.25">
      <c r="A400" s="94"/>
    </row>
    <row r="401" spans="1:1" x14ac:dyDescent="0.25">
      <c r="A401" s="94"/>
    </row>
    <row r="402" spans="1:1" x14ac:dyDescent="0.25">
      <c r="A402" s="94"/>
    </row>
    <row r="403" spans="1:1" x14ac:dyDescent="0.25">
      <c r="A403" s="94"/>
    </row>
    <row r="404" spans="1:1" x14ac:dyDescent="0.25">
      <c r="A404" s="94"/>
    </row>
    <row r="405" spans="1:1" x14ac:dyDescent="0.25">
      <c r="A405" s="94"/>
    </row>
    <row r="406" spans="1:1" x14ac:dyDescent="0.25">
      <c r="A406" s="94"/>
    </row>
    <row r="407" spans="1:1" x14ac:dyDescent="0.25">
      <c r="A407" s="94"/>
    </row>
    <row r="408" spans="1:1" x14ac:dyDescent="0.25">
      <c r="A408" s="94"/>
    </row>
    <row r="409" spans="1:1" x14ac:dyDescent="0.25">
      <c r="A409" s="94"/>
    </row>
    <row r="410" spans="1:1" x14ac:dyDescent="0.25">
      <c r="A410" s="94"/>
    </row>
    <row r="411" spans="1:1" x14ac:dyDescent="0.25">
      <c r="A411" s="94"/>
    </row>
    <row r="412" spans="1:1" x14ac:dyDescent="0.25">
      <c r="A412" s="94"/>
    </row>
    <row r="413" spans="1:1" x14ac:dyDescent="0.25">
      <c r="A413" s="94"/>
    </row>
    <row r="414" spans="1:1" x14ac:dyDescent="0.25">
      <c r="A414" s="94"/>
    </row>
    <row r="415" spans="1:1" x14ac:dyDescent="0.25">
      <c r="A415" s="94"/>
    </row>
    <row r="416" spans="1:1" x14ac:dyDescent="0.25">
      <c r="A416" s="94"/>
    </row>
    <row r="417" spans="1:1" x14ac:dyDescent="0.25">
      <c r="A417" s="94"/>
    </row>
    <row r="418" spans="1:1" x14ac:dyDescent="0.25">
      <c r="A418" s="94"/>
    </row>
    <row r="419" spans="1:1" x14ac:dyDescent="0.25">
      <c r="A419" s="94"/>
    </row>
    <row r="420" spans="1:1" x14ac:dyDescent="0.25">
      <c r="A420" s="94"/>
    </row>
    <row r="421" spans="1:1" x14ac:dyDescent="0.25">
      <c r="A421" s="94"/>
    </row>
    <row r="422" spans="1:1" x14ac:dyDescent="0.25">
      <c r="A422" s="94"/>
    </row>
    <row r="423" spans="1:1" x14ac:dyDescent="0.25">
      <c r="A423" s="94"/>
    </row>
    <row r="424" spans="1:1" x14ac:dyDescent="0.25">
      <c r="A424" s="94"/>
    </row>
    <row r="425" spans="1:1" x14ac:dyDescent="0.25">
      <c r="A425" s="94"/>
    </row>
    <row r="426" spans="1:1" x14ac:dyDescent="0.25">
      <c r="A426" s="94"/>
    </row>
    <row r="427" spans="1:1" x14ac:dyDescent="0.25">
      <c r="A427" s="94"/>
    </row>
    <row r="428" spans="1:1" x14ac:dyDescent="0.25">
      <c r="A428" s="94"/>
    </row>
    <row r="429" spans="1:1" x14ac:dyDescent="0.25">
      <c r="A429" s="94"/>
    </row>
    <row r="430" spans="1:1" x14ac:dyDescent="0.25">
      <c r="A430" s="94"/>
    </row>
    <row r="431" spans="1:1" x14ac:dyDescent="0.25">
      <c r="A431" s="94"/>
    </row>
    <row r="432" spans="1:1" x14ac:dyDescent="0.25">
      <c r="A432" s="94"/>
    </row>
    <row r="433" spans="1:1" x14ac:dyDescent="0.25">
      <c r="A433" s="94"/>
    </row>
    <row r="434" spans="1:1" x14ac:dyDescent="0.25">
      <c r="A434" s="94"/>
    </row>
    <row r="435" spans="1:1" x14ac:dyDescent="0.25">
      <c r="A435" s="94"/>
    </row>
    <row r="436" spans="1:1" x14ac:dyDescent="0.25">
      <c r="A436" s="94"/>
    </row>
    <row r="437" spans="1:1" x14ac:dyDescent="0.25">
      <c r="A437" s="94"/>
    </row>
    <row r="438" spans="1:1" x14ac:dyDescent="0.25">
      <c r="A438" s="94"/>
    </row>
    <row r="439" spans="1:1" x14ac:dyDescent="0.25">
      <c r="A439" s="94"/>
    </row>
    <row r="440" spans="1:1" x14ac:dyDescent="0.25">
      <c r="A440" s="94"/>
    </row>
    <row r="441" spans="1:1" x14ac:dyDescent="0.25">
      <c r="A441" s="94"/>
    </row>
    <row r="442" spans="1:1" x14ac:dyDescent="0.25">
      <c r="A442" s="94"/>
    </row>
    <row r="443" spans="1:1" x14ac:dyDescent="0.25">
      <c r="A443" s="94"/>
    </row>
    <row r="444" spans="1:1" x14ac:dyDescent="0.25">
      <c r="A444" s="94"/>
    </row>
    <row r="445" spans="1:1" x14ac:dyDescent="0.25">
      <c r="A445" s="94"/>
    </row>
    <row r="446" spans="1:1" x14ac:dyDescent="0.25">
      <c r="A446" s="94"/>
    </row>
    <row r="447" spans="1:1" x14ac:dyDescent="0.25">
      <c r="A447" s="94"/>
    </row>
    <row r="448" spans="1:1" x14ac:dyDescent="0.25">
      <c r="A448" s="94"/>
    </row>
    <row r="449" spans="1:1" x14ac:dyDescent="0.25">
      <c r="A449" s="94"/>
    </row>
    <row r="450" spans="1:1" x14ac:dyDescent="0.25">
      <c r="A450" s="94"/>
    </row>
    <row r="451" spans="1:1" x14ac:dyDescent="0.25">
      <c r="A451" s="94"/>
    </row>
    <row r="452" spans="1:1" x14ac:dyDescent="0.25">
      <c r="A452" s="94"/>
    </row>
    <row r="453" spans="1:1" x14ac:dyDescent="0.25">
      <c r="A453" s="94"/>
    </row>
    <row r="454" spans="1:1" x14ac:dyDescent="0.25">
      <c r="A454" s="94"/>
    </row>
    <row r="455" spans="1:1" x14ac:dyDescent="0.25">
      <c r="A455" s="94"/>
    </row>
    <row r="456" spans="1:1" x14ac:dyDescent="0.25">
      <c r="A456" s="94"/>
    </row>
    <row r="457" spans="1:1" x14ac:dyDescent="0.25">
      <c r="A457" s="94"/>
    </row>
    <row r="458" spans="1:1" x14ac:dyDescent="0.25">
      <c r="A458" s="94"/>
    </row>
    <row r="459" spans="1:1" x14ac:dyDescent="0.25">
      <c r="A459" s="94"/>
    </row>
    <row r="460" spans="1:1" x14ac:dyDescent="0.25">
      <c r="A460" s="94"/>
    </row>
    <row r="461" spans="1:1" x14ac:dyDescent="0.25">
      <c r="A461" s="94"/>
    </row>
    <row r="462" spans="1:1" x14ac:dyDescent="0.25">
      <c r="A462" s="94"/>
    </row>
    <row r="463" spans="1:1" x14ac:dyDescent="0.25">
      <c r="A463" s="94"/>
    </row>
    <row r="464" spans="1:1" x14ac:dyDescent="0.25">
      <c r="A464" s="94"/>
    </row>
    <row r="465" spans="1:1" x14ac:dyDescent="0.25">
      <c r="A465" s="94"/>
    </row>
    <row r="466" spans="1:1" x14ac:dyDescent="0.25">
      <c r="A466" s="94"/>
    </row>
    <row r="467" spans="1:1" x14ac:dyDescent="0.25">
      <c r="A467" s="94"/>
    </row>
    <row r="468" spans="1:1" x14ac:dyDescent="0.25">
      <c r="A468" s="94"/>
    </row>
    <row r="469" spans="1:1" x14ac:dyDescent="0.25">
      <c r="A469" s="94"/>
    </row>
    <row r="470" spans="1:1" x14ac:dyDescent="0.25">
      <c r="A470" s="94"/>
    </row>
    <row r="471" spans="1:1" x14ac:dyDescent="0.25">
      <c r="A471" s="94"/>
    </row>
    <row r="472" spans="1:1" x14ac:dyDescent="0.25">
      <c r="A472" s="94"/>
    </row>
    <row r="473" spans="1:1" x14ac:dyDescent="0.25">
      <c r="A473" s="94"/>
    </row>
    <row r="474" spans="1:1" x14ac:dyDescent="0.25">
      <c r="A474" s="94"/>
    </row>
    <row r="475" spans="1:1" x14ac:dyDescent="0.25">
      <c r="A475" s="94"/>
    </row>
    <row r="476" spans="1:1" x14ac:dyDescent="0.25">
      <c r="A476" s="94"/>
    </row>
    <row r="477" spans="1:1" x14ac:dyDescent="0.25">
      <c r="A477" s="94"/>
    </row>
    <row r="478" spans="1:1" x14ac:dyDescent="0.25">
      <c r="A478" s="94"/>
    </row>
    <row r="479" spans="1:1" x14ac:dyDescent="0.25">
      <c r="A479" s="94"/>
    </row>
    <row r="480" spans="1:1" x14ac:dyDescent="0.25">
      <c r="A480" s="94"/>
    </row>
    <row r="481" spans="1:1" x14ac:dyDescent="0.25">
      <c r="A481" s="94"/>
    </row>
    <row r="482" spans="1:1" x14ac:dyDescent="0.25">
      <c r="A482" s="94"/>
    </row>
    <row r="483" spans="1:1" x14ac:dyDescent="0.25">
      <c r="A483" s="94"/>
    </row>
    <row r="484" spans="1:1" x14ac:dyDescent="0.25">
      <c r="A484" s="94"/>
    </row>
    <row r="485" spans="1:1" x14ac:dyDescent="0.25">
      <c r="A485" s="94"/>
    </row>
    <row r="486" spans="1:1" x14ac:dyDescent="0.25">
      <c r="A486" s="94"/>
    </row>
    <row r="487" spans="1:1" x14ac:dyDescent="0.25">
      <c r="A487" s="94"/>
    </row>
    <row r="488" spans="1:1" x14ac:dyDescent="0.25">
      <c r="A488" s="94"/>
    </row>
    <row r="489" spans="1:1" x14ac:dyDescent="0.25">
      <c r="A489" s="94"/>
    </row>
    <row r="490" spans="1:1" x14ac:dyDescent="0.25">
      <c r="A490" s="94"/>
    </row>
    <row r="491" spans="1:1" x14ac:dyDescent="0.25">
      <c r="A491" s="94"/>
    </row>
    <row r="492" spans="1:1" x14ac:dyDescent="0.25">
      <c r="A492" s="94"/>
    </row>
    <row r="493" spans="1:1" x14ac:dyDescent="0.25">
      <c r="A493" s="94"/>
    </row>
    <row r="494" spans="1:1" x14ac:dyDescent="0.25">
      <c r="A494" s="94"/>
    </row>
    <row r="495" spans="1:1" x14ac:dyDescent="0.25">
      <c r="A495" s="94"/>
    </row>
    <row r="496" spans="1:1" x14ac:dyDescent="0.25">
      <c r="A496" s="94"/>
    </row>
    <row r="497" spans="1:1" x14ac:dyDescent="0.25">
      <c r="A497" s="94"/>
    </row>
    <row r="498" spans="1:1" x14ac:dyDescent="0.25">
      <c r="A498" s="94"/>
    </row>
    <row r="499" spans="1:1" x14ac:dyDescent="0.25">
      <c r="A499" s="94"/>
    </row>
    <row r="500" spans="1:1" x14ac:dyDescent="0.25">
      <c r="A500" s="94"/>
    </row>
    <row r="501" spans="1:1" x14ac:dyDescent="0.25">
      <c r="A501" s="94"/>
    </row>
    <row r="502" spans="1:1" x14ac:dyDescent="0.25">
      <c r="A502" s="94"/>
    </row>
    <row r="503" spans="1:1" x14ac:dyDescent="0.25">
      <c r="A503" s="94"/>
    </row>
    <row r="504" spans="1:1" x14ac:dyDescent="0.25">
      <c r="A504" s="94"/>
    </row>
    <row r="505" spans="1:1" x14ac:dyDescent="0.25">
      <c r="A505" s="94"/>
    </row>
    <row r="506" spans="1:1" x14ac:dyDescent="0.25">
      <c r="A506" s="94"/>
    </row>
    <row r="507" spans="1:1" x14ac:dyDescent="0.25">
      <c r="A507" s="94"/>
    </row>
    <row r="508" spans="1:1" x14ac:dyDescent="0.25">
      <c r="A508" s="94"/>
    </row>
    <row r="509" spans="1:1" x14ac:dyDescent="0.25">
      <c r="A509" s="94"/>
    </row>
    <row r="510" spans="1:1" x14ac:dyDescent="0.25">
      <c r="A510" s="94"/>
    </row>
    <row r="511" spans="1:1" x14ac:dyDescent="0.25">
      <c r="A511" s="94"/>
    </row>
    <row r="512" spans="1:1" x14ac:dyDescent="0.25">
      <c r="A512" s="94"/>
    </row>
    <row r="513" spans="1:1" x14ac:dyDescent="0.25">
      <c r="A513" s="94"/>
    </row>
    <row r="514" spans="1:1" x14ac:dyDescent="0.25">
      <c r="A514" s="94"/>
    </row>
    <row r="515" spans="1:1" x14ac:dyDescent="0.25">
      <c r="A515" s="94"/>
    </row>
    <row r="516" spans="1:1" x14ac:dyDescent="0.25">
      <c r="A516" s="94"/>
    </row>
    <row r="517" spans="1:1" x14ac:dyDescent="0.25">
      <c r="A517" s="94"/>
    </row>
    <row r="518" spans="1:1" x14ac:dyDescent="0.25">
      <c r="A518" s="94"/>
    </row>
    <row r="519" spans="1:1" x14ac:dyDescent="0.25">
      <c r="A519" s="94"/>
    </row>
    <row r="520" spans="1:1" x14ac:dyDescent="0.25">
      <c r="A520" s="94"/>
    </row>
    <row r="521" spans="1:1" x14ac:dyDescent="0.25">
      <c r="A521" s="94"/>
    </row>
    <row r="522" spans="1:1" x14ac:dyDescent="0.25">
      <c r="A522" s="94"/>
    </row>
    <row r="523" spans="1:1" x14ac:dyDescent="0.25">
      <c r="A523" s="94"/>
    </row>
    <row r="524" spans="1:1" x14ac:dyDescent="0.25">
      <c r="A524" s="94"/>
    </row>
    <row r="525" spans="1:1" x14ac:dyDescent="0.25">
      <c r="A525" s="94"/>
    </row>
    <row r="526" spans="1:1" x14ac:dyDescent="0.25">
      <c r="A526" s="94"/>
    </row>
    <row r="527" spans="1:1" x14ac:dyDescent="0.25">
      <c r="A527" s="94"/>
    </row>
    <row r="528" spans="1:1" x14ac:dyDescent="0.25">
      <c r="A528" s="94"/>
    </row>
    <row r="529" spans="1:1" x14ac:dyDescent="0.25">
      <c r="A529" s="94"/>
    </row>
    <row r="530" spans="1:1" x14ac:dyDescent="0.25">
      <c r="A530" s="94"/>
    </row>
    <row r="531" spans="1:1" x14ac:dyDescent="0.25">
      <c r="A531" s="94"/>
    </row>
    <row r="532" spans="1:1" x14ac:dyDescent="0.25">
      <c r="A532" s="94"/>
    </row>
    <row r="533" spans="1:1" x14ac:dyDescent="0.25">
      <c r="A533" s="94"/>
    </row>
    <row r="534" spans="1:1" x14ac:dyDescent="0.25">
      <c r="A534" s="94"/>
    </row>
    <row r="535" spans="1:1" x14ac:dyDescent="0.25">
      <c r="A535" s="94"/>
    </row>
    <row r="536" spans="1:1" x14ac:dyDescent="0.25">
      <c r="A536" s="94"/>
    </row>
    <row r="537" spans="1:1" x14ac:dyDescent="0.25">
      <c r="A537" s="94"/>
    </row>
    <row r="538" spans="1:1" x14ac:dyDescent="0.25">
      <c r="A538" s="94"/>
    </row>
    <row r="539" spans="1:1" x14ac:dyDescent="0.25">
      <c r="A539" s="94"/>
    </row>
    <row r="540" spans="1:1" x14ac:dyDescent="0.25">
      <c r="A540" s="94"/>
    </row>
    <row r="541" spans="1:1" x14ac:dyDescent="0.25">
      <c r="A541" s="94"/>
    </row>
    <row r="542" spans="1:1" x14ac:dyDescent="0.25">
      <c r="A542" s="94"/>
    </row>
    <row r="543" spans="1:1" x14ac:dyDescent="0.25">
      <c r="A543" s="94"/>
    </row>
    <row r="544" spans="1:1" x14ac:dyDescent="0.25">
      <c r="A544" s="94"/>
    </row>
    <row r="545" spans="1:1" x14ac:dyDescent="0.25">
      <c r="A545" s="94"/>
    </row>
    <row r="546" spans="1:1" x14ac:dyDescent="0.25">
      <c r="A546" s="94"/>
    </row>
    <row r="547" spans="1:1" x14ac:dyDescent="0.25">
      <c r="A547" s="94"/>
    </row>
    <row r="548" spans="1:1" x14ac:dyDescent="0.25">
      <c r="A548" s="94"/>
    </row>
    <row r="549" spans="1:1" x14ac:dyDescent="0.25">
      <c r="A549" s="94"/>
    </row>
    <row r="550" spans="1:1" x14ac:dyDescent="0.25">
      <c r="A550" s="94"/>
    </row>
    <row r="551" spans="1:1" x14ac:dyDescent="0.25">
      <c r="A551" s="94"/>
    </row>
    <row r="552" spans="1:1" x14ac:dyDescent="0.25">
      <c r="A552" s="94"/>
    </row>
    <row r="553" spans="1:1" x14ac:dyDescent="0.25">
      <c r="A553" s="94"/>
    </row>
    <row r="554" spans="1:1" x14ac:dyDescent="0.25">
      <c r="A554" s="94"/>
    </row>
    <row r="555" spans="1:1" x14ac:dyDescent="0.25">
      <c r="A555" s="94"/>
    </row>
    <row r="556" spans="1:1" x14ac:dyDescent="0.25">
      <c r="A556" s="94"/>
    </row>
    <row r="557" spans="1:1" x14ac:dyDescent="0.25">
      <c r="A557" s="94"/>
    </row>
    <row r="558" spans="1:1" x14ac:dyDescent="0.25">
      <c r="A558" s="94"/>
    </row>
    <row r="559" spans="1:1" x14ac:dyDescent="0.25">
      <c r="A559" s="94"/>
    </row>
    <row r="560" spans="1:1" x14ac:dyDescent="0.25">
      <c r="A560" s="94"/>
    </row>
    <row r="561" spans="1:1" x14ac:dyDescent="0.25">
      <c r="A561" s="94"/>
    </row>
    <row r="562" spans="1:1" x14ac:dyDescent="0.25">
      <c r="A562" s="94"/>
    </row>
    <row r="563" spans="1:1" x14ac:dyDescent="0.25">
      <c r="A563" s="94"/>
    </row>
    <row r="564" spans="1:1" x14ac:dyDescent="0.25">
      <c r="A564" s="94"/>
    </row>
    <row r="565" spans="1:1" x14ac:dyDescent="0.25">
      <c r="A565" s="94"/>
    </row>
    <row r="566" spans="1:1" x14ac:dyDescent="0.25">
      <c r="A566" s="94"/>
    </row>
    <row r="567" spans="1:1" x14ac:dyDescent="0.25">
      <c r="A567" s="94"/>
    </row>
    <row r="568" spans="1:1" x14ac:dyDescent="0.25">
      <c r="A568" s="94"/>
    </row>
    <row r="569" spans="1:1" x14ac:dyDescent="0.25">
      <c r="A569" s="94"/>
    </row>
    <row r="570" spans="1:1" x14ac:dyDescent="0.25">
      <c r="A570" s="94"/>
    </row>
    <row r="571" spans="1:1" x14ac:dyDescent="0.25">
      <c r="A571" s="94"/>
    </row>
    <row r="572" spans="1:1" x14ac:dyDescent="0.25">
      <c r="A572" s="94"/>
    </row>
    <row r="573" spans="1:1" x14ac:dyDescent="0.25">
      <c r="A573" s="94"/>
    </row>
    <row r="574" spans="1:1" x14ac:dyDescent="0.25">
      <c r="A574" s="94"/>
    </row>
    <row r="575" spans="1:1" x14ac:dyDescent="0.25">
      <c r="A575" s="94"/>
    </row>
    <row r="576" spans="1:1" x14ac:dyDescent="0.25">
      <c r="A576" s="94"/>
    </row>
    <row r="577" spans="1:1" x14ac:dyDescent="0.25">
      <c r="A577" s="94"/>
    </row>
    <row r="578" spans="1:1" x14ac:dyDescent="0.25">
      <c r="A578" s="94"/>
    </row>
    <row r="579" spans="1:1" x14ac:dyDescent="0.25">
      <c r="A579" s="94"/>
    </row>
    <row r="580" spans="1:1" x14ac:dyDescent="0.25">
      <c r="A580" s="94"/>
    </row>
    <row r="581" spans="1:1" x14ac:dyDescent="0.25">
      <c r="A581" s="94"/>
    </row>
    <row r="582" spans="1:1" x14ac:dyDescent="0.25">
      <c r="A582" s="94"/>
    </row>
    <row r="583" spans="1:1" x14ac:dyDescent="0.25">
      <c r="A583" s="94"/>
    </row>
    <row r="584" spans="1:1" x14ac:dyDescent="0.25">
      <c r="A584" s="94"/>
    </row>
    <row r="585" spans="1:1" x14ac:dyDescent="0.25">
      <c r="A585" s="94"/>
    </row>
    <row r="586" spans="1:1" x14ac:dyDescent="0.25">
      <c r="A586" s="94"/>
    </row>
    <row r="587" spans="1:1" x14ac:dyDescent="0.25">
      <c r="A587" s="94"/>
    </row>
    <row r="588" spans="1:1" x14ac:dyDescent="0.25">
      <c r="A588" s="94"/>
    </row>
    <row r="589" spans="1:1" x14ac:dyDescent="0.25">
      <c r="A589" s="94"/>
    </row>
    <row r="590" spans="1:1" x14ac:dyDescent="0.25">
      <c r="A590" s="94"/>
    </row>
    <row r="591" spans="1:1" x14ac:dyDescent="0.25">
      <c r="A591" s="94"/>
    </row>
    <row r="592" spans="1:1" x14ac:dyDescent="0.25">
      <c r="A592" s="94"/>
    </row>
    <row r="593" spans="1:1" x14ac:dyDescent="0.25">
      <c r="A593" s="94"/>
    </row>
    <row r="594" spans="1:1" x14ac:dyDescent="0.25">
      <c r="A594" s="94"/>
    </row>
    <row r="595" spans="1:1" x14ac:dyDescent="0.25">
      <c r="A595" s="94"/>
    </row>
    <row r="596" spans="1:1" x14ac:dyDescent="0.25">
      <c r="A596" s="94"/>
    </row>
    <row r="597" spans="1:1" x14ac:dyDescent="0.25">
      <c r="A597" s="94"/>
    </row>
    <row r="598" spans="1:1" x14ac:dyDescent="0.25">
      <c r="A598" s="94"/>
    </row>
    <row r="599" spans="1:1" x14ac:dyDescent="0.25">
      <c r="A599" s="94"/>
    </row>
    <row r="600" spans="1:1" x14ac:dyDescent="0.25">
      <c r="A600" s="94"/>
    </row>
    <row r="601" spans="1:1" x14ac:dyDescent="0.25">
      <c r="A601" s="94"/>
    </row>
    <row r="602" spans="1:1" x14ac:dyDescent="0.25">
      <c r="A602" s="94"/>
    </row>
    <row r="603" spans="1:1" x14ac:dyDescent="0.25">
      <c r="A603" s="94"/>
    </row>
    <row r="604" spans="1:1" x14ac:dyDescent="0.25">
      <c r="A604" s="94"/>
    </row>
    <row r="605" spans="1:1" x14ac:dyDescent="0.25">
      <c r="A605" s="94"/>
    </row>
    <row r="606" spans="1:1" x14ac:dyDescent="0.25">
      <c r="A606" s="94"/>
    </row>
    <row r="607" spans="1:1" x14ac:dyDescent="0.25">
      <c r="A607" s="94"/>
    </row>
    <row r="608" spans="1:1" x14ac:dyDescent="0.25">
      <c r="A608" s="94"/>
    </row>
    <row r="609" spans="1:1" x14ac:dyDescent="0.25">
      <c r="A609" s="94"/>
    </row>
    <row r="610" spans="1:1" x14ac:dyDescent="0.25">
      <c r="A610" s="94"/>
    </row>
    <row r="611" spans="1:1" x14ac:dyDescent="0.25">
      <c r="A611" s="94"/>
    </row>
    <row r="612" spans="1:1" x14ac:dyDescent="0.25">
      <c r="A612" s="94"/>
    </row>
    <row r="613" spans="1:1" x14ac:dyDescent="0.25">
      <c r="A613" s="94"/>
    </row>
    <row r="614" spans="1:1" x14ac:dyDescent="0.25">
      <c r="A614" s="94"/>
    </row>
    <row r="615" spans="1:1" x14ac:dyDescent="0.25">
      <c r="A615" s="94"/>
    </row>
    <row r="616" spans="1:1" x14ac:dyDescent="0.25">
      <c r="A616" s="94"/>
    </row>
    <row r="617" spans="1:1" x14ac:dyDescent="0.25">
      <c r="A617" s="94"/>
    </row>
    <row r="618" spans="1:1" x14ac:dyDescent="0.25">
      <c r="A618" s="94"/>
    </row>
    <row r="619" spans="1:1" x14ac:dyDescent="0.25">
      <c r="A619" s="94"/>
    </row>
    <row r="620" spans="1:1" x14ac:dyDescent="0.25">
      <c r="A620" s="94"/>
    </row>
    <row r="621" spans="1:1" x14ac:dyDescent="0.25">
      <c r="A621" s="94"/>
    </row>
    <row r="622" spans="1:1" x14ac:dyDescent="0.25">
      <c r="A622" s="94"/>
    </row>
    <row r="623" spans="1:1" x14ac:dyDescent="0.25">
      <c r="A623" s="94"/>
    </row>
    <row r="624" spans="1:1" x14ac:dyDescent="0.25">
      <c r="A624" s="94"/>
    </row>
    <row r="625" spans="1:1" x14ac:dyDescent="0.25">
      <c r="A625" s="94"/>
    </row>
    <row r="626" spans="1:1" x14ac:dyDescent="0.25">
      <c r="A626" s="94"/>
    </row>
    <row r="627" spans="1:1" x14ac:dyDescent="0.25">
      <c r="A627" s="94"/>
    </row>
    <row r="628" spans="1:1" x14ac:dyDescent="0.25">
      <c r="A628" s="94"/>
    </row>
    <row r="629" spans="1:1" x14ac:dyDescent="0.25">
      <c r="A629" s="94"/>
    </row>
    <row r="630" spans="1:1" x14ac:dyDescent="0.25">
      <c r="A630" s="94"/>
    </row>
    <row r="631" spans="1:1" x14ac:dyDescent="0.25">
      <c r="A631" s="94"/>
    </row>
    <row r="632" spans="1:1" x14ac:dyDescent="0.25">
      <c r="A632" s="94"/>
    </row>
    <row r="633" spans="1:1" x14ac:dyDescent="0.25">
      <c r="A633" s="94"/>
    </row>
    <row r="634" spans="1:1" x14ac:dyDescent="0.25">
      <c r="A634" s="94"/>
    </row>
    <row r="635" spans="1:1" x14ac:dyDescent="0.25">
      <c r="A635" s="94"/>
    </row>
    <row r="636" spans="1:1" x14ac:dyDescent="0.25">
      <c r="A636" s="94"/>
    </row>
    <row r="637" spans="1:1" x14ac:dyDescent="0.25">
      <c r="A637" s="94"/>
    </row>
    <row r="638" spans="1:1" x14ac:dyDescent="0.25">
      <c r="A638" s="94"/>
    </row>
    <row r="639" spans="1:1" x14ac:dyDescent="0.25">
      <c r="A639" s="94"/>
    </row>
    <row r="640" spans="1:1" x14ac:dyDescent="0.25">
      <c r="A640" s="94"/>
    </row>
    <row r="641" spans="1:1" x14ac:dyDescent="0.25">
      <c r="A641" s="94"/>
    </row>
    <row r="642" spans="1:1" x14ac:dyDescent="0.25">
      <c r="A642" s="94"/>
    </row>
    <row r="643" spans="1:1" x14ac:dyDescent="0.25">
      <c r="A643" s="94"/>
    </row>
    <row r="644" spans="1:1" x14ac:dyDescent="0.25">
      <c r="A644" s="94"/>
    </row>
    <row r="645" spans="1:1" x14ac:dyDescent="0.25">
      <c r="A645" s="94"/>
    </row>
    <row r="646" spans="1:1" x14ac:dyDescent="0.25">
      <c r="A646" s="94"/>
    </row>
    <row r="647" spans="1:1" x14ac:dyDescent="0.25">
      <c r="A647" s="94"/>
    </row>
    <row r="648" spans="1:1" x14ac:dyDescent="0.25">
      <c r="A648" s="94"/>
    </row>
    <row r="649" spans="1:1" x14ac:dyDescent="0.25">
      <c r="A649" s="94"/>
    </row>
    <row r="650" spans="1:1" x14ac:dyDescent="0.25">
      <c r="A650" s="94"/>
    </row>
    <row r="651" spans="1:1" x14ac:dyDescent="0.25">
      <c r="A651" s="94"/>
    </row>
    <row r="652" spans="1:1" x14ac:dyDescent="0.25">
      <c r="A652" s="94"/>
    </row>
    <row r="653" spans="1:1" x14ac:dyDescent="0.25">
      <c r="A653" s="94"/>
    </row>
    <row r="654" spans="1:1" x14ac:dyDescent="0.25">
      <c r="A654" s="94"/>
    </row>
    <row r="655" spans="1:1" x14ac:dyDescent="0.25">
      <c r="A655" s="94"/>
    </row>
    <row r="656" spans="1:1" x14ac:dyDescent="0.25">
      <c r="A656" s="94"/>
    </row>
    <row r="657" spans="1:1" x14ac:dyDescent="0.25">
      <c r="A657" s="94"/>
    </row>
    <row r="658" spans="1:1" x14ac:dyDescent="0.25">
      <c r="A658" s="94"/>
    </row>
    <row r="659" spans="1:1" x14ac:dyDescent="0.25">
      <c r="A659" s="94"/>
    </row>
    <row r="660" spans="1:1" x14ac:dyDescent="0.25">
      <c r="A660" s="94"/>
    </row>
    <row r="661" spans="1:1" x14ac:dyDescent="0.25">
      <c r="A661" s="94"/>
    </row>
    <row r="662" spans="1:1" x14ac:dyDescent="0.25">
      <c r="A662" s="94"/>
    </row>
    <row r="663" spans="1:1" x14ac:dyDescent="0.25">
      <c r="A663" s="94"/>
    </row>
    <row r="664" spans="1:1" x14ac:dyDescent="0.25">
      <c r="A664" s="94"/>
    </row>
    <row r="665" spans="1:1" x14ac:dyDescent="0.25">
      <c r="A665" s="94"/>
    </row>
    <row r="666" spans="1:1" x14ac:dyDescent="0.25">
      <c r="A666" s="94"/>
    </row>
    <row r="667" spans="1:1" x14ac:dyDescent="0.25">
      <c r="A667" s="94"/>
    </row>
    <row r="668" spans="1:1" x14ac:dyDescent="0.25">
      <c r="A668" s="94"/>
    </row>
    <row r="669" spans="1:1" x14ac:dyDescent="0.25">
      <c r="A669" s="94"/>
    </row>
    <row r="670" spans="1:1" x14ac:dyDescent="0.25">
      <c r="A670" s="94"/>
    </row>
    <row r="671" spans="1:1" x14ac:dyDescent="0.25">
      <c r="A671" s="94"/>
    </row>
    <row r="672" spans="1:1" x14ac:dyDescent="0.25">
      <c r="A672" s="94"/>
    </row>
    <row r="673" spans="1:1" x14ac:dyDescent="0.25">
      <c r="A673" s="94"/>
    </row>
    <row r="674" spans="1:1" x14ac:dyDescent="0.25">
      <c r="A674" s="94"/>
    </row>
    <row r="675" spans="1:1" x14ac:dyDescent="0.25">
      <c r="A675" s="94"/>
    </row>
    <row r="676" spans="1:1" x14ac:dyDescent="0.25">
      <c r="A676" s="94"/>
    </row>
    <row r="677" spans="1:1" x14ac:dyDescent="0.25">
      <c r="A677" s="94"/>
    </row>
    <row r="678" spans="1:1" x14ac:dyDescent="0.25">
      <c r="A678" s="94"/>
    </row>
    <row r="679" spans="1:1" x14ac:dyDescent="0.25">
      <c r="A679" s="94"/>
    </row>
    <row r="680" spans="1:1" x14ac:dyDescent="0.25">
      <c r="A680" s="94"/>
    </row>
    <row r="681" spans="1:1" x14ac:dyDescent="0.25">
      <c r="A681" s="94"/>
    </row>
    <row r="682" spans="1:1" x14ac:dyDescent="0.25">
      <c r="A682" s="94"/>
    </row>
    <row r="683" spans="1:1" x14ac:dyDescent="0.25">
      <c r="A683" s="94"/>
    </row>
    <row r="684" spans="1:1" x14ac:dyDescent="0.25">
      <c r="A684" s="94"/>
    </row>
    <row r="685" spans="1:1" x14ac:dyDescent="0.25">
      <c r="A685" s="94"/>
    </row>
    <row r="686" spans="1:1" x14ac:dyDescent="0.25">
      <c r="A686" s="94"/>
    </row>
    <row r="687" spans="1:1" x14ac:dyDescent="0.25">
      <c r="A687" s="94"/>
    </row>
    <row r="688" spans="1:1" x14ac:dyDescent="0.25">
      <c r="A688" s="94"/>
    </row>
    <row r="689" spans="1:1" x14ac:dyDescent="0.25">
      <c r="A689" s="94"/>
    </row>
    <row r="690" spans="1:1" x14ac:dyDescent="0.25">
      <c r="A690" s="94"/>
    </row>
    <row r="691" spans="1:1" x14ac:dyDescent="0.25">
      <c r="A691" s="94"/>
    </row>
    <row r="692" spans="1:1" x14ac:dyDescent="0.25">
      <c r="A692" s="94"/>
    </row>
    <row r="693" spans="1:1" x14ac:dyDescent="0.25">
      <c r="A693" s="94"/>
    </row>
    <row r="694" spans="1:1" x14ac:dyDescent="0.25">
      <c r="A694" s="94"/>
    </row>
    <row r="695" spans="1:1" x14ac:dyDescent="0.25">
      <c r="A695" s="94"/>
    </row>
    <row r="696" spans="1:1" x14ac:dyDescent="0.25">
      <c r="A696" s="94"/>
    </row>
    <row r="697" spans="1:1" x14ac:dyDescent="0.25">
      <c r="A697" s="94"/>
    </row>
    <row r="698" spans="1:1" x14ac:dyDescent="0.25">
      <c r="A698" s="94"/>
    </row>
    <row r="699" spans="1:1" x14ac:dyDescent="0.25">
      <c r="A699" s="94"/>
    </row>
    <row r="700" spans="1:1" x14ac:dyDescent="0.25">
      <c r="A700" s="94"/>
    </row>
    <row r="701" spans="1:1" x14ac:dyDescent="0.25">
      <c r="A701" s="94"/>
    </row>
    <row r="702" spans="1:1" x14ac:dyDescent="0.25">
      <c r="A702" s="94"/>
    </row>
    <row r="703" spans="1:1" x14ac:dyDescent="0.25">
      <c r="A703" s="94"/>
    </row>
    <row r="704" spans="1:1" x14ac:dyDescent="0.25">
      <c r="A704" s="94"/>
    </row>
    <row r="705" spans="1:1" x14ac:dyDescent="0.25">
      <c r="A705" s="94"/>
    </row>
    <row r="706" spans="1:1" x14ac:dyDescent="0.25">
      <c r="A706" s="94"/>
    </row>
    <row r="707" spans="1:1" x14ac:dyDescent="0.25">
      <c r="A707" s="94"/>
    </row>
    <row r="708" spans="1:1" x14ac:dyDescent="0.25">
      <c r="A708" s="94"/>
    </row>
    <row r="709" spans="1:1" x14ac:dyDescent="0.25">
      <c r="A709" s="94"/>
    </row>
    <row r="710" spans="1:1" x14ac:dyDescent="0.25">
      <c r="A710" s="94"/>
    </row>
    <row r="711" spans="1:1" x14ac:dyDescent="0.25">
      <c r="A711" s="94"/>
    </row>
    <row r="712" spans="1:1" x14ac:dyDescent="0.25">
      <c r="A712" s="94"/>
    </row>
    <row r="713" spans="1:1" x14ac:dyDescent="0.25">
      <c r="A713" s="94"/>
    </row>
    <row r="714" spans="1:1" x14ac:dyDescent="0.25">
      <c r="A714" s="94"/>
    </row>
    <row r="715" spans="1:1" x14ac:dyDescent="0.25">
      <c r="A715" s="94"/>
    </row>
    <row r="716" spans="1:1" x14ac:dyDescent="0.25">
      <c r="A716" s="94"/>
    </row>
    <row r="717" spans="1:1" x14ac:dyDescent="0.25">
      <c r="A717" s="94"/>
    </row>
    <row r="718" spans="1:1" x14ac:dyDescent="0.25">
      <c r="A718" s="94"/>
    </row>
    <row r="719" spans="1:1" x14ac:dyDescent="0.25">
      <c r="A719" s="94"/>
    </row>
    <row r="720" spans="1:1" x14ac:dyDescent="0.25">
      <c r="A720" s="94"/>
    </row>
    <row r="721" spans="1:1" x14ac:dyDescent="0.25">
      <c r="A721" s="94"/>
    </row>
    <row r="722" spans="1:1" x14ac:dyDescent="0.25">
      <c r="A722" s="94"/>
    </row>
    <row r="723" spans="1:1" x14ac:dyDescent="0.25">
      <c r="A723" s="94"/>
    </row>
    <row r="724" spans="1:1" x14ac:dyDescent="0.25">
      <c r="A724" s="94"/>
    </row>
    <row r="725" spans="1:1" x14ac:dyDescent="0.25">
      <c r="A725" s="94"/>
    </row>
    <row r="726" spans="1:1" x14ac:dyDescent="0.25">
      <c r="A726" s="94"/>
    </row>
    <row r="727" spans="1:1" x14ac:dyDescent="0.25">
      <c r="A727" s="94"/>
    </row>
    <row r="728" spans="1:1" x14ac:dyDescent="0.25">
      <c r="A728" s="94"/>
    </row>
    <row r="729" spans="1:1" x14ac:dyDescent="0.25">
      <c r="A729" s="94"/>
    </row>
    <row r="730" spans="1:1" x14ac:dyDescent="0.25">
      <c r="A730" s="94"/>
    </row>
    <row r="731" spans="1:1" x14ac:dyDescent="0.25">
      <c r="A731" s="94"/>
    </row>
    <row r="732" spans="1:1" x14ac:dyDescent="0.25">
      <c r="A732" s="94"/>
    </row>
    <row r="733" spans="1:1" x14ac:dyDescent="0.25">
      <c r="A733" s="94"/>
    </row>
    <row r="734" spans="1:1" x14ac:dyDescent="0.25">
      <c r="A734" s="94"/>
    </row>
    <row r="735" spans="1:1" x14ac:dyDescent="0.25">
      <c r="A735" s="94"/>
    </row>
    <row r="736" spans="1:1" x14ac:dyDescent="0.25">
      <c r="A736" s="94"/>
    </row>
    <row r="737" spans="1:1" x14ac:dyDescent="0.25">
      <c r="A737" s="94"/>
    </row>
    <row r="738" spans="1:1" x14ac:dyDescent="0.25">
      <c r="A738" s="94"/>
    </row>
    <row r="739" spans="1:1" x14ac:dyDescent="0.25">
      <c r="A739" s="94"/>
    </row>
    <row r="740" spans="1:1" x14ac:dyDescent="0.25">
      <c r="A740" s="94"/>
    </row>
    <row r="741" spans="1:1" x14ac:dyDescent="0.25">
      <c r="A741" s="94"/>
    </row>
    <row r="742" spans="1:1" x14ac:dyDescent="0.25">
      <c r="A742" s="94"/>
    </row>
    <row r="743" spans="1:1" x14ac:dyDescent="0.25">
      <c r="A743" s="94"/>
    </row>
    <row r="744" spans="1:1" x14ac:dyDescent="0.25">
      <c r="A744" s="94"/>
    </row>
    <row r="745" spans="1:1" x14ac:dyDescent="0.25">
      <c r="A745" s="94"/>
    </row>
    <row r="746" spans="1:1" x14ac:dyDescent="0.25">
      <c r="A746" s="94"/>
    </row>
    <row r="747" spans="1:1" x14ac:dyDescent="0.25">
      <c r="A747" s="94"/>
    </row>
    <row r="748" spans="1:1" x14ac:dyDescent="0.25">
      <c r="A748" s="94"/>
    </row>
    <row r="749" spans="1:1" x14ac:dyDescent="0.25">
      <c r="A749" s="94"/>
    </row>
    <row r="750" spans="1:1" x14ac:dyDescent="0.25">
      <c r="A750" s="94"/>
    </row>
    <row r="751" spans="1:1" x14ac:dyDescent="0.25">
      <c r="A751" s="94"/>
    </row>
    <row r="752" spans="1:1" x14ac:dyDescent="0.25">
      <c r="A752" s="94"/>
    </row>
    <row r="753" spans="1:1" x14ac:dyDescent="0.25">
      <c r="A753" s="94"/>
    </row>
    <row r="754" spans="1:1" x14ac:dyDescent="0.25">
      <c r="A754" s="94"/>
    </row>
    <row r="755" spans="1:1" x14ac:dyDescent="0.25">
      <c r="A755" s="94"/>
    </row>
    <row r="756" spans="1:1" x14ac:dyDescent="0.25">
      <c r="A756" s="94"/>
    </row>
    <row r="757" spans="1:1" x14ac:dyDescent="0.25">
      <c r="A757" s="94"/>
    </row>
    <row r="758" spans="1:1" x14ac:dyDescent="0.25">
      <c r="A758" s="94"/>
    </row>
    <row r="759" spans="1:1" x14ac:dyDescent="0.25">
      <c r="A759" s="94"/>
    </row>
    <row r="760" spans="1:1" x14ac:dyDescent="0.25">
      <c r="A760" s="94"/>
    </row>
    <row r="761" spans="1:1" x14ac:dyDescent="0.25">
      <c r="A761" s="94"/>
    </row>
    <row r="762" spans="1:1" x14ac:dyDescent="0.25">
      <c r="A762" s="94"/>
    </row>
    <row r="763" spans="1:1" x14ac:dyDescent="0.25">
      <c r="A763" s="94"/>
    </row>
    <row r="764" spans="1:1" x14ac:dyDescent="0.25">
      <c r="A764" s="94"/>
    </row>
    <row r="765" spans="1:1" x14ac:dyDescent="0.25">
      <c r="A765" s="94"/>
    </row>
    <row r="766" spans="1:1" x14ac:dyDescent="0.25">
      <c r="A766" s="94"/>
    </row>
    <row r="767" spans="1:1" x14ac:dyDescent="0.25">
      <c r="A767" s="94"/>
    </row>
    <row r="768" spans="1:1" x14ac:dyDescent="0.25">
      <c r="A768" s="94"/>
    </row>
    <row r="769" spans="1:1" x14ac:dyDescent="0.25">
      <c r="A769" s="94"/>
    </row>
    <row r="770" spans="1:1" x14ac:dyDescent="0.25">
      <c r="A770" s="94"/>
    </row>
    <row r="771" spans="1:1" x14ac:dyDescent="0.25">
      <c r="A771" s="94"/>
    </row>
    <row r="772" spans="1:1" x14ac:dyDescent="0.25">
      <c r="A772" s="94"/>
    </row>
    <row r="773" spans="1:1" x14ac:dyDescent="0.25">
      <c r="A773" s="94"/>
    </row>
    <row r="774" spans="1:1" x14ac:dyDescent="0.25">
      <c r="A774" s="94"/>
    </row>
    <row r="775" spans="1:1" x14ac:dyDescent="0.25">
      <c r="A775" s="94"/>
    </row>
    <row r="776" spans="1:1" x14ac:dyDescent="0.25">
      <c r="A776" s="94"/>
    </row>
    <row r="777" spans="1:1" x14ac:dyDescent="0.25">
      <c r="A777" s="94"/>
    </row>
    <row r="778" spans="1:1" x14ac:dyDescent="0.25">
      <c r="A778" s="94"/>
    </row>
    <row r="779" spans="1:1" x14ac:dyDescent="0.25">
      <c r="A779" s="94"/>
    </row>
    <row r="780" spans="1:1" x14ac:dyDescent="0.25">
      <c r="A780" s="94"/>
    </row>
    <row r="781" spans="1:1" x14ac:dyDescent="0.25">
      <c r="A781" s="94"/>
    </row>
    <row r="782" spans="1:1" x14ac:dyDescent="0.25">
      <c r="A782" s="94"/>
    </row>
    <row r="783" spans="1:1" x14ac:dyDescent="0.25">
      <c r="A783" s="94"/>
    </row>
    <row r="784" spans="1:1" x14ac:dyDescent="0.25">
      <c r="A784" s="94"/>
    </row>
    <row r="785" spans="1:1" x14ac:dyDescent="0.25">
      <c r="A785" s="94"/>
    </row>
    <row r="786" spans="1:1" x14ac:dyDescent="0.25">
      <c r="A786" s="94"/>
    </row>
    <row r="787" spans="1:1" x14ac:dyDescent="0.25">
      <c r="A787" s="94"/>
    </row>
    <row r="788" spans="1:1" x14ac:dyDescent="0.25">
      <c r="A788" s="94"/>
    </row>
    <row r="789" spans="1:1" x14ac:dyDescent="0.25">
      <c r="A789" s="94"/>
    </row>
    <row r="790" spans="1:1" x14ac:dyDescent="0.25">
      <c r="A790" s="94"/>
    </row>
    <row r="791" spans="1:1" x14ac:dyDescent="0.25">
      <c r="A791" s="94"/>
    </row>
    <row r="792" spans="1:1" x14ac:dyDescent="0.25">
      <c r="A792" s="94"/>
    </row>
    <row r="793" spans="1:1" x14ac:dyDescent="0.25">
      <c r="A793" s="94"/>
    </row>
    <row r="794" spans="1:1" x14ac:dyDescent="0.25">
      <c r="A794" s="94"/>
    </row>
    <row r="795" spans="1:1" x14ac:dyDescent="0.25">
      <c r="A795" s="94"/>
    </row>
    <row r="796" spans="1:1" x14ac:dyDescent="0.25">
      <c r="A796" s="94"/>
    </row>
    <row r="797" spans="1:1" x14ac:dyDescent="0.25">
      <c r="A797" s="94"/>
    </row>
    <row r="798" spans="1:1" x14ac:dyDescent="0.25">
      <c r="A798" s="94"/>
    </row>
    <row r="799" spans="1:1" x14ac:dyDescent="0.25">
      <c r="A799" s="94"/>
    </row>
    <row r="800" spans="1:1" x14ac:dyDescent="0.25">
      <c r="A800" s="94"/>
    </row>
    <row r="801" spans="1:1" x14ac:dyDescent="0.25">
      <c r="A801" s="94"/>
    </row>
    <row r="802" spans="1:1" x14ac:dyDescent="0.25">
      <c r="A802" s="94"/>
    </row>
    <row r="803" spans="1:1" x14ac:dyDescent="0.25">
      <c r="A803" s="94"/>
    </row>
    <row r="804" spans="1:1" x14ac:dyDescent="0.25">
      <c r="A804" s="94"/>
    </row>
    <row r="805" spans="1:1" x14ac:dyDescent="0.25">
      <c r="A805" s="94"/>
    </row>
    <row r="806" spans="1:1" x14ac:dyDescent="0.25">
      <c r="A806" s="94"/>
    </row>
    <row r="807" spans="1:1" x14ac:dyDescent="0.25">
      <c r="A807" s="94"/>
    </row>
    <row r="808" spans="1:1" x14ac:dyDescent="0.25">
      <c r="A808" s="94"/>
    </row>
    <row r="809" spans="1:1" x14ac:dyDescent="0.25">
      <c r="A809" s="94"/>
    </row>
    <row r="810" spans="1:1" x14ac:dyDescent="0.25">
      <c r="A810" s="94"/>
    </row>
    <row r="811" spans="1:1" x14ac:dyDescent="0.25">
      <c r="A811" s="94"/>
    </row>
    <row r="812" spans="1:1" x14ac:dyDescent="0.25">
      <c r="A812" s="94"/>
    </row>
    <row r="813" spans="1:1" x14ac:dyDescent="0.25">
      <c r="A813" s="94"/>
    </row>
    <row r="814" spans="1:1" x14ac:dyDescent="0.25">
      <c r="A814" s="94"/>
    </row>
    <row r="815" spans="1:1" x14ac:dyDescent="0.25">
      <c r="A815" s="94"/>
    </row>
    <row r="816" spans="1:1" x14ac:dyDescent="0.25">
      <c r="A816" s="94"/>
    </row>
    <row r="817" spans="1:1" x14ac:dyDescent="0.25">
      <c r="A817" s="94"/>
    </row>
    <row r="818" spans="1:1" x14ac:dyDescent="0.25">
      <c r="A818" s="94"/>
    </row>
    <row r="819" spans="1:1" x14ac:dyDescent="0.25">
      <c r="A819" s="94"/>
    </row>
    <row r="820" spans="1:1" x14ac:dyDescent="0.25">
      <c r="A820" s="94"/>
    </row>
    <row r="821" spans="1:1" x14ac:dyDescent="0.25">
      <c r="A821" s="94"/>
    </row>
    <row r="822" spans="1:1" x14ac:dyDescent="0.25">
      <c r="A822" s="94"/>
    </row>
    <row r="823" spans="1:1" x14ac:dyDescent="0.25">
      <c r="A823" s="94"/>
    </row>
    <row r="824" spans="1:1" x14ac:dyDescent="0.25">
      <c r="A824" s="94"/>
    </row>
    <row r="825" spans="1:1" x14ac:dyDescent="0.25">
      <c r="A825" s="94"/>
    </row>
    <row r="826" spans="1:1" x14ac:dyDescent="0.25">
      <c r="A826" s="94"/>
    </row>
    <row r="827" spans="1:1" x14ac:dyDescent="0.25">
      <c r="A827" s="94"/>
    </row>
    <row r="828" spans="1:1" x14ac:dyDescent="0.25">
      <c r="A828" s="94"/>
    </row>
    <row r="829" spans="1:1" x14ac:dyDescent="0.25">
      <c r="A829" s="94"/>
    </row>
    <row r="830" spans="1:1" x14ac:dyDescent="0.25">
      <c r="A830" s="94"/>
    </row>
    <row r="831" spans="1:1" x14ac:dyDescent="0.25">
      <c r="A831" s="94"/>
    </row>
    <row r="832" spans="1:1" x14ac:dyDescent="0.25">
      <c r="A832" s="94"/>
    </row>
    <row r="833" spans="1:1" x14ac:dyDescent="0.25">
      <c r="A833" s="94"/>
    </row>
    <row r="834" spans="1:1" x14ac:dyDescent="0.25">
      <c r="A834" s="94"/>
    </row>
    <row r="835" spans="1:1" x14ac:dyDescent="0.25">
      <c r="A835" s="94"/>
    </row>
    <row r="836" spans="1:1" x14ac:dyDescent="0.25">
      <c r="A836" s="94"/>
    </row>
    <row r="837" spans="1:1" x14ac:dyDescent="0.25">
      <c r="A837" s="94"/>
    </row>
    <row r="838" spans="1:1" x14ac:dyDescent="0.25">
      <c r="A838" s="94"/>
    </row>
    <row r="839" spans="1:1" x14ac:dyDescent="0.25">
      <c r="A839" s="94"/>
    </row>
    <row r="840" spans="1:1" x14ac:dyDescent="0.25">
      <c r="A840" s="94"/>
    </row>
    <row r="841" spans="1:1" x14ac:dyDescent="0.25">
      <c r="A841" s="94"/>
    </row>
    <row r="842" spans="1:1" x14ac:dyDescent="0.25">
      <c r="A842" s="94"/>
    </row>
    <row r="843" spans="1:1" x14ac:dyDescent="0.25">
      <c r="A843" s="94"/>
    </row>
    <row r="844" spans="1:1" x14ac:dyDescent="0.25">
      <c r="A844" s="94"/>
    </row>
    <row r="845" spans="1:1" x14ac:dyDescent="0.25">
      <c r="A845" s="94"/>
    </row>
    <row r="846" spans="1:1" x14ac:dyDescent="0.25">
      <c r="A846" s="94"/>
    </row>
    <row r="847" spans="1:1" x14ac:dyDescent="0.25">
      <c r="A847" s="94"/>
    </row>
    <row r="848" spans="1:1" x14ac:dyDescent="0.25">
      <c r="A848" s="94"/>
    </row>
    <row r="849" spans="1:1" x14ac:dyDescent="0.25">
      <c r="A849" s="94"/>
    </row>
    <row r="850" spans="1:1" x14ac:dyDescent="0.25">
      <c r="A850" s="94"/>
    </row>
    <row r="851" spans="1:1" x14ac:dyDescent="0.25">
      <c r="A851" s="94"/>
    </row>
    <row r="852" spans="1:1" x14ac:dyDescent="0.25">
      <c r="A852" s="94"/>
    </row>
    <row r="853" spans="1:1" x14ac:dyDescent="0.25">
      <c r="A853" s="94"/>
    </row>
    <row r="854" spans="1:1" x14ac:dyDescent="0.25">
      <c r="A854" s="94"/>
    </row>
    <row r="855" spans="1:1" x14ac:dyDescent="0.25">
      <c r="A855" s="94"/>
    </row>
    <row r="856" spans="1:1" x14ac:dyDescent="0.25">
      <c r="A856" s="94"/>
    </row>
    <row r="857" spans="1:1" x14ac:dyDescent="0.25">
      <c r="A857" s="94"/>
    </row>
  </sheetData>
  <mergeCells count="30">
    <mergeCell ref="A60:C60"/>
    <mergeCell ref="G60:H60"/>
    <mergeCell ref="I60:J60"/>
    <mergeCell ref="K60:L60"/>
    <mergeCell ref="A16:A17"/>
    <mergeCell ref="B16:B17"/>
    <mergeCell ref="C16:C17"/>
    <mergeCell ref="D16:D17"/>
    <mergeCell ref="E16:E17"/>
    <mergeCell ref="F16:F17"/>
    <mergeCell ref="G16:L16"/>
    <mergeCell ref="A59:C59"/>
    <mergeCell ref="G59:H59"/>
    <mergeCell ref="I59:J59"/>
    <mergeCell ref="K59:L59"/>
    <mergeCell ref="A61:C61"/>
    <mergeCell ref="G61:H61"/>
    <mergeCell ref="I61:J61"/>
    <mergeCell ref="K61:L61"/>
    <mergeCell ref="A62:C62"/>
    <mergeCell ref="G62:H62"/>
    <mergeCell ref="I62:J62"/>
    <mergeCell ref="K62:L62"/>
    <mergeCell ref="A14:L14"/>
    <mergeCell ref="B2:L2"/>
    <mergeCell ref="B3:L3"/>
    <mergeCell ref="B4:L4"/>
    <mergeCell ref="B7:L7"/>
    <mergeCell ref="B8:L8"/>
    <mergeCell ref="B9:L9"/>
  </mergeCells>
  <pageMargins left="0.25" right="0.25" top="0.75" bottom="0.75" header="0.3" footer="0.3"/>
  <pageSetup paperSize="9" scale="68" fitToHeight="0" orientation="portrait" horizontalDpi="300" verticalDpi="300" r:id="rId1"/>
  <colBreaks count="1" manualBreakCount="1">
    <brk id="10" max="6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O58"/>
  <sheetViews>
    <sheetView tabSelected="1" view="pageBreakPreview" topLeftCell="A52" zoomScale="120" zoomScaleNormal="100" zoomScaleSheetLayoutView="120" workbookViewId="0">
      <selection activeCell="D37" sqref="D37:D39"/>
    </sheetView>
  </sheetViews>
  <sheetFormatPr baseColWidth="10" defaultColWidth="11.42578125" defaultRowHeight="12.75" x14ac:dyDescent="0.2"/>
  <cols>
    <col min="1" max="1" width="13.28515625" style="6" bestFit="1" customWidth="1"/>
    <col min="2" max="2" width="2.7109375" style="11" customWidth="1"/>
    <col min="3" max="3" width="63.140625" style="11" customWidth="1"/>
    <col min="4" max="4" width="10.5703125" style="13" customWidth="1"/>
    <col min="5" max="5" width="4.5703125" style="14" bestFit="1" customWidth="1"/>
    <col min="6" max="16384" width="11.42578125" style="6"/>
  </cols>
  <sheetData>
    <row r="1" spans="1:15" s="1" customFormat="1" ht="15.75" x14ac:dyDescent="0.25">
      <c r="G1" s="2"/>
      <c r="H1" s="2"/>
      <c r="I1" s="2"/>
      <c r="J1" s="2"/>
      <c r="K1" s="2"/>
      <c r="L1" s="2"/>
      <c r="M1" s="2"/>
      <c r="N1" s="2"/>
      <c r="O1" s="2"/>
    </row>
    <row r="2" spans="1:15" s="1" customFormat="1" ht="20.25" x14ac:dyDescent="0.3">
      <c r="B2" s="124" t="s">
        <v>106</v>
      </c>
      <c r="C2" s="124"/>
      <c r="D2" s="124"/>
      <c r="E2" s="124"/>
      <c r="F2" s="3"/>
      <c r="G2" s="2"/>
      <c r="H2" s="2"/>
      <c r="I2" s="2"/>
      <c r="J2" s="2"/>
      <c r="K2" s="2"/>
      <c r="L2" s="2"/>
      <c r="M2" s="2"/>
      <c r="N2" s="2"/>
      <c r="O2" s="2"/>
    </row>
    <row r="3" spans="1:15" s="1" customFormat="1" ht="15.75" x14ac:dyDescent="0.25">
      <c r="B3" s="125" t="s">
        <v>107</v>
      </c>
      <c r="C3" s="125"/>
      <c r="D3" s="125"/>
      <c r="E3" s="125"/>
      <c r="F3" s="4"/>
      <c r="G3" s="2"/>
      <c r="H3" s="2"/>
      <c r="I3" s="2"/>
      <c r="J3" s="2"/>
      <c r="K3" s="2"/>
      <c r="L3" s="2"/>
      <c r="M3" s="2"/>
      <c r="N3" s="2"/>
      <c r="O3" s="2"/>
    </row>
    <row r="4" spans="1:15" s="1" customFormat="1" ht="15.75" x14ac:dyDescent="0.25">
      <c r="B4" s="125" t="s">
        <v>108</v>
      </c>
      <c r="C4" s="125"/>
      <c r="D4" s="125"/>
      <c r="E4" s="125"/>
      <c r="F4" s="4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15.75" x14ac:dyDescent="0.25">
      <c r="G5" s="2"/>
      <c r="H5" s="2"/>
      <c r="I5" s="2"/>
      <c r="J5" s="2"/>
      <c r="K5" s="2"/>
      <c r="L5" s="2"/>
      <c r="M5" s="2"/>
      <c r="N5" s="2"/>
      <c r="O5" s="2"/>
    </row>
    <row r="6" spans="1:15" s="1" customFormat="1" ht="15.75" x14ac:dyDescent="0.25">
      <c r="G6" s="2"/>
      <c r="H6" s="2"/>
      <c r="I6" s="2"/>
      <c r="J6" s="2"/>
      <c r="K6" s="2"/>
      <c r="L6" s="2"/>
      <c r="M6" s="2"/>
      <c r="N6" s="2"/>
      <c r="O6" s="2"/>
    </row>
    <row r="7" spans="1:15" ht="44.45" customHeight="1" x14ac:dyDescent="0.2">
      <c r="A7" s="116" t="s">
        <v>0</v>
      </c>
      <c r="B7" s="116"/>
      <c r="C7" s="115" t="s">
        <v>110</v>
      </c>
      <c r="D7" s="115"/>
      <c r="E7" s="115"/>
      <c r="F7" s="5"/>
      <c r="G7" s="5"/>
    </row>
    <row r="8" spans="1:15" ht="15.75" customHeight="1" x14ac:dyDescent="0.2">
      <c r="A8" s="107" t="s">
        <v>111</v>
      </c>
      <c r="B8" s="107"/>
      <c r="C8" s="115" t="s">
        <v>113</v>
      </c>
      <c r="D8" s="115"/>
      <c r="E8" s="115"/>
      <c r="F8" s="5"/>
      <c r="G8" s="5"/>
    </row>
    <row r="9" spans="1:15" ht="15.75" customHeight="1" x14ac:dyDescent="0.2">
      <c r="A9" s="107" t="s">
        <v>112</v>
      </c>
      <c r="B9" s="107"/>
      <c r="C9" s="115" t="s">
        <v>114</v>
      </c>
      <c r="D9" s="115"/>
      <c r="E9" s="115"/>
      <c r="F9" s="5"/>
      <c r="G9" s="5"/>
    </row>
    <row r="10" spans="1:15" ht="15.75" customHeight="1" x14ac:dyDescent="0.2">
      <c r="A10" s="52"/>
      <c r="B10" s="52"/>
      <c r="C10" s="53"/>
      <c r="D10" s="53"/>
      <c r="E10" s="53"/>
      <c r="F10" s="5"/>
      <c r="G10" s="5"/>
    </row>
    <row r="11" spans="1:15" ht="15.75" customHeight="1" x14ac:dyDescent="0.2">
      <c r="A11" s="116" t="s">
        <v>1</v>
      </c>
      <c r="B11" s="116"/>
      <c r="C11" s="59" t="s">
        <v>115</v>
      </c>
      <c r="D11" s="62"/>
      <c r="E11" s="62"/>
      <c r="G11" s="5"/>
    </row>
    <row r="12" spans="1:15" ht="15" x14ac:dyDescent="0.2">
      <c r="A12" s="107"/>
      <c r="B12" s="59"/>
      <c r="C12" s="59" t="s">
        <v>116</v>
      </c>
      <c r="D12" s="62"/>
      <c r="E12" s="62"/>
      <c r="G12" s="5"/>
    </row>
    <row r="13" spans="1:15" ht="15" x14ac:dyDescent="0.2">
      <c r="A13" s="52"/>
      <c r="B13" s="54"/>
      <c r="C13" s="54"/>
      <c r="D13" s="57"/>
      <c r="E13" s="57"/>
      <c r="G13" s="5"/>
    </row>
    <row r="14" spans="1:15" ht="18.75" thickBot="1" x14ac:dyDescent="0.3">
      <c r="A14" s="117" t="s">
        <v>160</v>
      </c>
      <c r="B14" s="117"/>
      <c r="C14" s="117"/>
      <c r="D14" s="117"/>
      <c r="E14" s="117"/>
      <c r="G14" s="5"/>
    </row>
    <row r="15" spans="1:15" ht="15" x14ac:dyDescent="0.2">
      <c r="A15" s="10"/>
      <c r="B15" s="7"/>
      <c r="C15" s="7"/>
      <c r="D15" s="6"/>
      <c r="E15" s="6"/>
      <c r="G15" s="5"/>
    </row>
    <row r="16" spans="1:15" ht="13.5" thickBot="1" x14ac:dyDescent="0.25"/>
    <row r="17" spans="1:5" ht="13.5" thickBot="1" x14ac:dyDescent="0.25">
      <c r="A17" s="118" t="s">
        <v>5</v>
      </c>
      <c r="B17" s="119" t="s">
        <v>6</v>
      </c>
      <c r="C17" s="120"/>
      <c r="D17" s="123" t="s">
        <v>156</v>
      </c>
      <c r="E17" s="118" t="s">
        <v>11</v>
      </c>
    </row>
    <row r="18" spans="1:5" ht="13.5" thickBot="1" x14ac:dyDescent="0.25">
      <c r="A18" s="118"/>
      <c r="B18" s="121"/>
      <c r="C18" s="122"/>
      <c r="D18" s="123"/>
      <c r="E18" s="118"/>
    </row>
    <row r="19" spans="1:5" x14ac:dyDescent="0.2">
      <c r="A19" s="22" t="s">
        <v>15</v>
      </c>
      <c r="B19" s="23" t="s">
        <v>16</v>
      </c>
      <c r="C19" s="24"/>
      <c r="D19" s="20"/>
      <c r="E19" s="21"/>
    </row>
    <row r="20" spans="1:5" x14ac:dyDescent="0.2">
      <c r="A20" s="25" t="s">
        <v>17</v>
      </c>
      <c r="B20" s="16"/>
      <c r="C20" s="17" t="s">
        <v>18</v>
      </c>
      <c r="D20" s="20">
        <f>+METRADO.CAP2!I22</f>
        <v>25</v>
      </c>
      <c r="E20" s="21" t="s">
        <v>19</v>
      </c>
    </row>
    <row r="21" spans="1:5" x14ac:dyDescent="0.2">
      <c r="A21" s="25" t="s">
        <v>20</v>
      </c>
      <c r="B21" s="16"/>
      <c r="C21" s="17" t="s">
        <v>21</v>
      </c>
      <c r="D21" s="20">
        <f>+METRADO.CAP2!I24</f>
        <v>25</v>
      </c>
      <c r="E21" s="21" t="s">
        <v>19</v>
      </c>
    </row>
    <row r="22" spans="1:5" x14ac:dyDescent="0.2">
      <c r="A22" s="25" t="s">
        <v>22</v>
      </c>
      <c r="B22" s="16"/>
      <c r="C22" s="17" t="s">
        <v>23</v>
      </c>
      <c r="D22" s="20">
        <f>+METRADO.CAP2!I26</f>
        <v>30</v>
      </c>
      <c r="E22" s="21" t="s">
        <v>24</v>
      </c>
    </row>
    <row r="23" spans="1:5" x14ac:dyDescent="0.2">
      <c r="A23" s="25" t="s">
        <v>25</v>
      </c>
      <c r="B23" s="16"/>
      <c r="C23" s="17" t="s">
        <v>26</v>
      </c>
      <c r="D23" s="20">
        <f>+METRADO.CAP2!I28</f>
        <v>20</v>
      </c>
      <c r="E23" s="21" t="s">
        <v>24</v>
      </c>
    </row>
    <row r="24" spans="1:5" x14ac:dyDescent="0.2">
      <c r="A24" s="22" t="s">
        <v>27</v>
      </c>
      <c r="B24" s="23" t="s">
        <v>28</v>
      </c>
      <c r="C24" s="26"/>
      <c r="D24" s="20"/>
      <c r="E24" s="21"/>
    </row>
    <row r="25" spans="1:5" x14ac:dyDescent="0.2">
      <c r="A25" s="25" t="s">
        <v>29</v>
      </c>
      <c r="B25" s="16"/>
      <c r="C25" s="17" t="s">
        <v>155</v>
      </c>
      <c r="D25" s="20">
        <f>+METRADO.CAP2!I34</f>
        <v>4.58</v>
      </c>
      <c r="E25" s="21" t="s">
        <v>32</v>
      </c>
    </row>
    <row r="26" spans="1:5" x14ac:dyDescent="0.2">
      <c r="A26" s="25" t="s">
        <v>36</v>
      </c>
      <c r="B26" s="16"/>
      <c r="C26" s="17" t="s">
        <v>37</v>
      </c>
      <c r="D26" s="20">
        <f>+METRADO.CAP2!I45</f>
        <v>12.63</v>
      </c>
      <c r="E26" s="21" t="s">
        <v>19</v>
      </c>
    </row>
    <row r="27" spans="1:5" x14ac:dyDescent="0.2">
      <c r="A27" s="25" t="s">
        <v>38</v>
      </c>
      <c r="B27" s="16"/>
      <c r="C27" s="17" t="s">
        <v>39</v>
      </c>
      <c r="D27" s="20">
        <f>+METRADO.CAP2!I56</f>
        <v>5.9540000000000006</v>
      </c>
      <c r="E27" s="21" t="s">
        <v>32</v>
      </c>
    </row>
    <row r="28" spans="1:5" x14ac:dyDescent="0.2">
      <c r="A28" s="29" t="s">
        <v>42</v>
      </c>
      <c r="B28" s="23" t="s">
        <v>43</v>
      </c>
      <c r="C28" s="17"/>
      <c r="D28" s="20"/>
      <c r="E28" s="21"/>
    </row>
    <row r="29" spans="1:5" x14ac:dyDescent="0.2">
      <c r="A29" s="31" t="s">
        <v>44</v>
      </c>
      <c r="B29" s="23"/>
      <c r="C29" s="17" t="s">
        <v>45</v>
      </c>
      <c r="D29" s="20">
        <f>+METRADO.CAP2!I62</f>
        <v>0.49500000000000005</v>
      </c>
      <c r="E29" s="21" t="s">
        <v>32</v>
      </c>
    </row>
    <row r="30" spans="1:5" x14ac:dyDescent="0.2">
      <c r="A30" s="29" t="s">
        <v>46</v>
      </c>
      <c r="B30" s="23" t="s">
        <v>47</v>
      </c>
      <c r="C30" s="17"/>
      <c r="D30" s="20"/>
      <c r="E30" s="21"/>
    </row>
    <row r="31" spans="1:5" x14ac:dyDescent="0.2">
      <c r="A31" s="25" t="s">
        <v>48</v>
      </c>
      <c r="B31" s="23"/>
      <c r="C31" s="17" t="s">
        <v>157</v>
      </c>
      <c r="D31" s="20">
        <f>+METRADO.CAP2!I66</f>
        <v>2.6799999999999997</v>
      </c>
      <c r="E31" s="21" t="s">
        <v>19</v>
      </c>
    </row>
    <row r="32" spans="1:5" x14ac:dyDescent="0.2">
      <c r="A32" s="29" t="s">
        <v>52</v>
      </c>
      <c r="B32" s="23" t="s">
        <v>53</v>
      </c>
      <c r="C32" s="17"/>
      <c r="D32" s="20"/>
      <c r="E32" s="21"/>
    </row>
    <row r="33" spans="1:5" x14ac:dyDescent="0.2">
      <c r="A33" s="25" t="s">
        <v>54</v>
      </c>
      <c r="B33" s="16"/>
      <c r="C33" s="17" t="s">
        <v>55</v>
      </c>
      <c r="D33" s="20">
        <f>+METRADO.CAP2!I75</f>
        <v>2.86775</v>
      </c>
      <c r="E33" s="21" t="s">
        <v>32</v>
      </c>
    </row>
    <row r="34" spans="1:5" x14ac:dyDescent="0.2">
      <c r="A34" s="25" t="s">
        <v>59</v>
      </c>
      <c r="B34" s="16"/>
      <c r="C34" s="17" t="s">
        <v>60</v>
      </c>
      <c r="D34" s="20">
        <f>+METRADO.CAP2!I107</f>
        <v>17.185000000000002</v>
      </c>
      <c r="E34" s="108" t="str">
        <f>+METRADO.CAP1.OK!J107</f>
        <v>m2</v>
      </c>
    </row>
    <row r="35" spans="1:5" x14ac:dyDescent="0.2">
      <c r="A35" s="25" t="s">
        <v>63</v>
      </c>
      <c r="B35" s="16"/>
      <c r="C35" s="17" t="s">
        <v>64</v>
      </c>
      <c r="D35" s="20">
        <f>+'ACERO CAP.2'!E62</f>
        <v>95.62</v>
      </c>
      <c r="E35" s="21" t="s">
        <v>158</v>
      </c>
    </row>
    <row r="36" spans="1:5" x14ac:dyDescent="0.2">
      <c r="A36" s="29" t="s">
        <v>65</v>
      </c>
      <c r="B36" s="23" t="s">
        <v>66</v>
      </c>
      <c r="C36" s="17"/>
      <c r="D36" s="20"/>
      <c r="E36" s="21"/>
    </row>
    <row r="37" spans="1:5" x14ac:dyDescent="0.2">
      <c r="A37" s="25" t="s">
        <v>67</v>
      </c>
      <c r="B37" s="16"/>
      <c r="C37" s="17" t="s">
        <v>68</v>
      </c>
      <c r="D37" s="20">
        <f>+METRADO.CAP2!I140</f>
        <v>10.610000000000001</v>
      </c>
      <c r="E37" s="21" t="s">
        <v>19</v>
      </c>
    </row>
    <row r="38" spans="1:5" x14ac:dyDescent="0.2">
      <c r="A38" s="25" t="s">
        <v>70</v>
      </c>
      <c r="C38" s="37" t="s">
        <v>71</v>
      </c>
      <c r="D38" s="20">
        <f>+METRADO.CAP2!I165</f>
        <v>9.3449999999999989</v>
      </c>
      <c r="E38" s="108" t="str">
        <f>+METRADO.CAP1.OK!J165</f>
        <v>m2</v>
      </c>
    </row>
    <row r="39" spans="1:5" x14ac:dyDescent="0.2">
      <c r="A39" s="25" t="s">
        <v>73</v>
      </c>
      <c r="B39" s="16"/>
      <c r="C39" s="37" t="s">
        <v>74</v>
      </c>
      <c r="D39" s="20">
        <f>+METRADO.CAP2!I180</f>
        <v>9.3449999999999989</v>
      </c>
      <c r="E39" s="21" t="s">
        <v>19</v>
      </c>
    </row>
    <row r="40" spans="1:5" x14ac:dyDescent="0.2">
      <c r="A40" s="29" t="s">
        <v>76</v>
      </c>
      <c r="B40" s="23" t="s">
        <v>77</v>
      </c>
      <c r="C40" s="17"/>
      <c r="D40" s="20"/>
      <c r="E40" s="21"/>
    </row>
    <row r="41" spans="1:5" x14ac:dyDescent="0.2">
      <c r="A41" s="25" t="s">
        <v>78</v>
      </c>
      <c r="C41" s="37" t="s">
        <v>79</v>
      </c>
      <c r="D41" s="20">
        <f>+METRADO.CAP2!I184</f>
        <v>1</v>
      </c>
      <c r="E41" s="21" t="s">
        <v>80</v>
      </c>
    </row>
    <row r="42" spans="1:5" x14ac:dyDescent="0.2">
      <c r="A42" s="29" t="s">
        <v>81</v>
      </c>
      <c r="B42" s="38" t="s">
        <v>82</v>
      </c>
      <c r="D42" s="20"/>
      <c r="E42" s="21"/>
    </row>
    <row r="43" spans="1:5" x14ac:dyDescent="0.2">
      <c r="A43" s="25" t="s">
        <v>83</v>
      </c>
      <c r="B43" s="16"/>
      <c r="C43" s="17" t="s">
        <v>123</v>
      </c>
      <c r="D43" s="20">
        <f>+METRADO.CAP2!I189</f>
        <v>0.4</v>
      </c>
      <c r="E43" s="21" t="s">
        <v>24</v>
      </c>
    </row>
    <row r="44" spans="1:5" x14ac:dyDescent="0.2">
      <c r="A44" s="25" t="s">
        <v>84</v>
      </c>
      <c r="B44" s="16"/>
      <c r="C44" s="17" t="s">
        <v>124</v>
      </c>
      <c r="D44" s="20">
        <f>+METRADO.CAP2!I191</f>
        <v>0.1</v>
      </c>
      <c r="E44" s="21" t="s">
        <v>24</v>
      </c>
    </row>
    <row r="45" spans="1:5" x14ac:dyDescent="0.2">
      <c r="A45" s="25" t="s">
        <v>85</v>
      </c>
      <c r="B45" s="16"/>
      <c r="C45" s="17" t="s">
        <v>126</v>
      </c>
      <c r="D45" s="40">
        <f>+METRADO.CAP2!I193</f>
        <v>2</v>
      </c>
      <c r="E45" s="21" t="s">
        <v>80</v>
      </c>
    </row>
    <row r="46" spans="1:5" x14ac:dyDescent="0.2">
      <c r="A46" s="25" t="s">
        <v>86</v>
      </c>
      <c r="B46" s="16"/>
      <c r="C46" s="17" t="s">
        <v>125</v>
      </c>
      <c r="D46" s="40">
        <f>+METRADO.CAP2!I195</f>
        <v>2</v>
      </c>
      <c r="E46" s="21" t="s">
        <v>80</v>
      </c>
    </row>
    <row r="47" spans="1:5" x14ac:dyDescent="0.2">
      <c r="A47" s="25" t="s">
        <v>87</v>
      </c>
      <c r="B47" s="16"/>
      <c r="C47" s="17" t="s">
        <v>88</v>
      </c>
      <c r="D47" s="40">
        <f>+METRADO.CAP2!I197</f>
        <v>2</v>
      </c>
      <c r="E47" s="21" t="s">
        <v>80</v>
      </c>
    </row>
    <row r="48" spans="1:5" x14ac:dyDescent="0.2">
      <c r="A48" s="25" t="s">
        <v>89</v>
      </c>
      <c r="B48" s="16"/>
      <c r="C48" s="17" t="s">
        <v>90</v>
      </c>
      <c r="D48" s="40">
        <f>+METRADO.CAP2!I199</f>
        <v>1</v>
      </c>
      <c r="E48" s="21" t="s">
        <v>80</v>
      </c>
    </row>
    <row r="49" spans="1:5" x14ac:dyDescent="0.2">
      <c r="A49" s="25" t="s">
        <v>91</v>
      </c>
      <c r="B49" s="16"/>
      <c r="C49" s="17" t="s">
        <v>127</v>
      </c>
      <c r="D49" s="40">
        <f>+METRADO.CAP2!I201</f>
        <v>1</v>
      </c>
      <c r="E49" s="21" t="s">
        <v>80</v>
      </c>
    </row>
    <row r="50" spans="1:5" x14ac:dyDescent="0.2">
      <c r="A50" s="25" t="s">
        <v>92</v>
      </c>
      <c r="B50" s="16"/>
      <c r="C50" s="17" t="s">
        <v>128</v>
      </c>
      <c r="D50" s="40">
        <f>+METRADO.CAP2!I203</f>
        <v>2</v>
      </c>
      <c r="E50" s="21" t="s">
        <v>80</v>
      </c>
    </row>
    <row r="51" spans="1:5" x14ac:dyDescent="0.2">
      <c r="A51" s="25" t="s">
        <v>93</v>
      </c>
      <c r="B51" s="16"/>
      <c r="C51" s="17" t="s">
        <v>94</v>
      </c>
      <c r="D51" s="40">
        <f>+METRADO.CAP2!I205</f>
        <v>2</v>
      </c>
      <c r="E51" s="21" t="s">
        <v>80</v>
      </c>
    </row>
    <row r="52" spans="1:5" x14ac:dyDescent="0.2">
      <c r="A52" s="25" t="s">
        <v>95</v>
      </c>
      <c r="B52" s="16"/>
      <c r="C52" s="17" t="s">
        <v>129</v>
      </c>
      <c r="D52" s="40">
        <f>+METRADO.CAP2!I207</f>
        <v>2</v>
      </c>
      <c r="E52" s="21" t="s">
        <v>80</v>
      </c>
    </row>
    <row r="53" spans="1:5" x14ac:dyDescent="0.2">
      <c r="A53" s="29" t="s">
        <v>96</v>
      </c>
      <c r="B53" s="38" t="s">
        <v>97</v>
      </c>
      <c r="C53" s="17"/>
      <c r="D53" s="20"/>
      <c r="E53" s="21"/>
    </row>
    <row r="54" spans="1:5" x14ac:dyDescent="0.2">
      <c r="A54" s="25" t="s">
        <v>98</v>
      </c>
      <c r="B54" s="16"/>
      <c r="C54" s="17" t="s">
        <v>99</v>
      </c>
      <c r="D54" s="40">
        <f>+METRADO.CAP2!I212</f>
        <v>50</v>
      </c>
      <c r="E54" s="21" t="s">
        <v>24</v>
      </c>
    </row>
    <row r="55" spans="1:5" x14ac:dyDescent="0.2">
      <c r="A55" s="25" t="s">
        <v>100</v>
      </c>
      <c r="B55" s="16"/>
      <c r="C55" s="17" t="s">
        <v>101</v>
      </c>
      <c r="D55" s="40">
        <f>+METRADO.CAP2!I214</f>
        <v>8</v>
      </c>
      <c r="E55" s="21" t="s">
        <v>80</v>
      </c>
    </row>
    <row r="56" spans="1:5" x14ac:dyDescent="0.2">
      <c r="A56" s="25" t="s">
        <v>102</v>
      </c>
      <c r="B56" s="16"/>
      <c r="C56" s="17" t="s">
        <v>103</v>
      </c>
      <c r="D56" s="20">
        <f>+METRADO.CAP2!I216</f>
        <v>0.64000000000000012</v>
      </c>
      <c r="E56" s="21" t="s">
        <v>32</v>
      </c>
    </row>
    <row r="57" spans="1:5" ht="13.5" thickBot="1" x14ac:dyDescent="0.25">
      <c r="A57" s="41" t="s">
        <v>104</v>
      </c>
      <c r="B57" s="42"/>
      <c r="C57" s="43" t="s">
        <v>105</v>
      </c>
      <c r="D57" s="109">
        <f>+METRADO.CAP2!I218</f>
        <v>1</v>
      </c>
      <c r="E57" s="47" t="s">
        <v>80</v>
      </c>
    </row>
    <row r="58" spans="1:5" x14ac:dyDescent="0.2">
      <c r="A58" s="11"/>
      <c r="D58" s="50"/>
      <c r="E58" s="51"/>
    </row>
  </sheetData>
  <mergeCells count="13">
    <mergeCell ref="C9:E9"/>
    <mergeCell ref="A11:B11"/>
    <mergeCell ref="A14:E14"/>
    <mergeCell ref="A17:A18"/>
    <mergeCell ref="B17:C18"/>
    <mergeCell ref="D17:D18"/>
    <mergeCell ref="E17:E18"/>
    <mergeCell ref="C8:E8"/>
    <mergeCell ref="B2:E2"/>
    <mergeCell ref="B3:E3"/>
    <mergeCell ref="B4:E4"/>
    <mergeCell ref="A7:B7"/>
    <mergeCell ref="C7:E7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horizontalDpi="300" verticalDpi="300" r:id="rId1"/>
  <colBreaks count="1" manualBreakCount="1">
    <brk id="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0" tint="-0.499984740745262"/>
    <pageSetUpPr fitToPage="1"/>
  </sheetPr>
  <dimension ref="A1:T220"/>
  <sheetViews>
    <sheetView view="pageBreakPreview" zoomScaleNormal="100" zoomScaleSheetLayoutView="100" workbookViewId="0">
      <pane ySplit="18" topLeftCell="A61" activePane="bottomLeft" state="frozen"/>
      <selection activeCell="M18" sqref="M18"/>
      <selection pane="bottomLeft" activeCell="I70" sqref="I70"/>
    </sheetView>
  </sheetViews>
  <sheetFormatPr baseColWidth="10" defaultColWidth="11.42578125" defaultRowHeight="12.75" x14ac:dyDescent="0.2"/>
  <cols>
    <col min="1" max="1" width="13.28515625" style="6" bestFit="1" customWidth="1"/>
    <col min="2" max="2" width="2.7109375" style="11" customWidth="1"/>
    <col min="3" max="3" width="53.5703125" style="11" customWidth="1"/>
    <col min="4" max="4" width="6.28515625" style="6" customWidth="1"/>
    <col min="5" max="8" width="8.7109375" style="12" customWidth="1"/>
    <col min="9" max="9" width="8.7109375" style="13" customWidth="1"/>
    <col min="10" max="10" width="4.5703125" style="14" bestFit="1" customWidth="1"/>
    <col min="11" max="16384" width="11.42578125" style="6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129" t="s">
        <v>106</v>
      </c>
      <c r="C2" s="129"/>
      <c r="D2" s="129"/>
      <c r="E2" s="129"/>
      <c r="F2" s="129"/>
      <c r="G2" s="129"/>
      <c r="H2" s="129"/>
      <c r="I2" s="129"/>
      <c r="J2" s="129"/>
      <c r="K2" s="3"/>
      <c r="L2" s="2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124" t="s">
        <v>107</v>
      </c>
      <c r="C3" s="124"/>
      <c r="D3" s="124"/>
      <c r="E3" s="124"/>
      <c r="F3" s="124"/>
      <c r="G3" s="124"/>
      <c r="H3" s="124"/>
      <c r="I3" s="124"/>
      <c r="J3" s="124"/>
      <c r="K3" s="4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124" t="s">
        <v>108</v>
      </c>
      <c r="C4" s="124"/>
      <c r="D4" s="124"/>
      <c r="E4" s="124"/>
      <c r="F4" s="124"/>
      <c r="G4" s="124"/>
      <c r="H4" s="124"/>
      <c r="I4" s="124"/>
      <c r="J4" s="124"/>
      <c r="K4" s="4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5.75" x14ac:dyDescent="0.25">
      <c r="L6" s="2"/>
      <c r="M6" s="2"/>
      <c r="N6" s="2"/>
      <c r="O6" s="2"/>
      <c r="P6" s="2"/>
      <c r="Q6" s="2"/>
      <c r="R6" s="2"/>
      <c r="S6" s="2"/>
      <c r="T6" s="2"/>
    </row>
    <row r="7" spans="1:20" ht="27.75" customHeight="1" x14ac:dyDescent="0.2">
      <c r="A7" s="116" t="s">
        <v>0</v>
      </c>
      <c r="B7" s="116"/>
      <c r="C7" s="115" t="s">
        <v>110</v>
      </c>
      <c r="D7" s="115"/>
      <c r="E7" s="115"/>
      <c r="F7" s="115"/>
      <c r="G7" s="115"/>
      <c r="H7" s="115"/>
      <c r="I7" s="115"/>
      <c r="J7" s="115"/>
      <c r="K7" s="5"/>
      <c r="L7" s="5"/>
    </row>
    <row r="8" spans="1:20" ht="15.75" customHeight="1" x14ac:dyDescent="0.2">
      <c r="A8" s="65" t="s">
        <v>111</v>
      </c>
      <c r="B8" s="65"/>
      <c r="C8" s="115" t="s">
        <v>113</v>
      </c>
      <c r="D8" s="115"/>
      <c r="E8" s="115"/>
      <c r="F8" s="115"/>
      <c r="G8" s="115"/>
      <c r="H8" s="115"/>
      <c r="I8" s="115"/>
      <c r="J8" s="115"/>
      <c r="K8" s="5"/>
      <c r="L8" s="5"/>
    </row>
    <row r="9" spans="1:20" ht="15.75" customHeight="1" x14ac:dyDescent="0.2">
      <c r="A9" s="65" t="s">
        <v>112</v>
      </c>
      <c r="B9" s="65"/>
      <c r="C9" s="115" t="s">
        <v>114</v>
      </c>
      <c r="D9" s="115"/>
      <c r="E9" s="115"/>
      <c r="F9" s="115"/>
      <c r="G9" s="115"/>
      <c r="H9" s="115"/>
      <c r="I9" s="115"/>
      <c r="J9" s="115"/>
      <c r="K9" s="5"/>
      <c r="L9" s="5"/>
    </row>
    <row r="10" spans="1:20" ht="15.75" customHeight="1" x14ac:dyDescent="0.2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5"/>
      <c r="L10" s="5"/>
    </row>
    <row r="11" spans="1:20" ht="15.75" customHeight="1" x14ac:dyDescent="0.2">
      <c r="A11" s="116" t="s">
        <v>1</v>
      </c>
      <c r="B11" s="116"/>
      <c r="C11" s="59" t="s">
        <v>115</v>
      </c>
      <c r="D11" s="60"/>
      <c r="E11" s="65" t="s">
        <v>2</v>
      </c>
      <c r="F11" s="60"/>
      <c r="G11" s="61"/>
      <c r="H11" s="65" t="s">
        <v>109</v>
      </c>
      <c r="I11" s="62"/>
      <c r="J11" s="62"/>
      <c r="L11" s="5"/>
    </row>
    <row r="12" spans="1:20" ht="15" x14ac:dyDescent="0.2">
      <c r="A12" s="65"/>
      <c r="B12" s="59"/>
      <c r="C12" s="59" t="s">
        <v>116</v>
      </c>
      <c r="D12" s="60"/>
      <c r="E12" s="65" t="s">
        <v>3</v>
      </c>
      <c r="F12" s="60"/>
      <c r="G12" s="61"/>
      <c r="H12" s="65" t="s">
        <v>4</v>
      </c>
      <c r="I12" s="62"/>
      <c r="J12" s="62"/>
      <c r="L12" s="5"/>
    </row>
    <row r="13" spans="1:20" ht="15" x14ac:dyDescent="0.2">
      <c r="A13" s="52"/>
      <c r="B13" s="54"/>
      <c r="C13" s="54"/>
      <c r="D13" s="55"/>
      <c r="E13" s="52"/>
      <c r="F13" s="55"/>
      <c r="G13" s="56"/>
      <c r="H13" s="52"/>
      <c r="I13" s="57"/>
      <c r="J13" s="57"/>
      <c r="L13" s="5"/>
    </row>
    <row r="14" spans="1:20" ht="18.75" thickBot="1" x14ac:dyDescent="0.3">
      <c r="A14" s="117" t="s">
        <v>151</v>
      </c>
      <c r="B14" s="117"/>
      <c r="C14" s="117"/>
      <c r="D14" s="117"/>
      <c r="E14" s="117"/>
      <c r="F14" s="117"/>
      <c r="G14" s="117"/>
      <c r="H14" s="117"/>
      <c r="I14" s="117"/>
      <c r="J14" s="117"/>
      <c r="L14" s="5"/>
    </row>
    <row r="15" spans="1:20" ht="15" x14ac:dyDescent="0.2">
      <c r="A15" s="10"/>
      <c r="B15" s="7"/>
      <c r="C15" s="7"/>
      <c r="D15" s="5"/>
      <c r="E15" s="8"/>
      <c r="F15" s="5"/>
      <c r="G15" s="9"/>
      <c r="H15" s="10"/>
      <c r="I15" s="6"/>
      <c r="J15" s="6"/>
      <c r="L15" s="5"/>
    </row>
    <row r="16" spans="1:20" ht="13.5" thickBot="1" x14ac:dyDescent="0.25"/>
    <row r="17" spans="1:10" ht="13.5" thickBot="1" x14ac:dyDescent="0.25">
      <c r="A17" s="118" t="s">
        <v>5</v>
      </c>
      <c r="B17" s="119" t="s">
        <v>6</v>
      </c>
      <c r="C17" s="120"/>
      <c r="D17" s="118" t="s">
        <v>7</v>
      </c>
      <c r="E17" s="123" t="s">
        <v>8</v>
      </c>
      <c r="F17" s="123"/>
      <c r="G17" s="123"/>
      <c r="H17" s="123" t="s">
        <v>9</v>
      </c>
      <c r="I17" s="123" t="s">
        <v>10</v>
      </c>
      <c r="J17" s="118" t="s">
        <v>11</v>
      </c>
    </row>
    <row r="18" spans="1:10" ht="13.5" thickBot="1" x14ac:dyDescent="0.25">
      <c r="A18" s="118"/>
      <c r="B18" s="121"/>
      <c r="C18" s="122"/>
      <c r="D18" s="118"/>
      <c r="E18" s="66" t="s">
        <v>12</v>
      </c>
      <c r="F18" s="66" t="s">
        <v>13</v>
      </c>
      <c r="G18" s="66" t="s">
        <v>14</v>
      </c>
      <c r="H18" s="123"/>
      <c r="I18" s="123"/>
      <c r="J18" s="118"/>
    </row>
    <row r="19" spans="1:10" x14ac:dyDescent="0.2">
      <c r="A19" s="15"/>
      <c r="B19" s="16"/>
      <c r="C19" s="17"/>
      <c r="D19" s="18"/>
      <c r="E19" s="19"/>
      <c r="F19" s="19"/>
      <c r="G19" s="19"/>
      <c r="H19" s="19"/>
      <c r="I19" s="20"/>
      <c r="J19" s="21"/>
    </row>
    <row r="20" spans="1:10" x14ac:dyDescent="0.2">
      <c r="A20" s="22" t="s">
        <v>15</v>
      </c>
      <c r="B20" s="23" t="s">
        <v>16</v>
      </c>
      <c r="C20" s="24"/>
      <c r="D20" s="18"/>
      <c r="E20" s="19"/>
      <c r="F20" s="19"/>
      <c r="G20" s="19"/>
      <c r="H20" s="19"/>
      <c r="I20" s="20"/>
      <c r="J20" s="21"/>
    </row>
    <row r="21" spans="1:10" x14ac:dyDescent="0.2">
      <c r="A21" s="22"/>
      <c r="B21" s="23"/>
      <c r="C21" s="24"/>
      <c r="D21" s="18"/>
      <c r="E21" s="19"/>
      <c r="F21" s="19"/>
      <c r="G21" s="19"/>
      <c r="H21" s="19"/>
      <c r="I21" s="20"/>
      <c r="J21" s="21"/>
    </row>
    <row r="22" spans="1:10" x14ac:dyDescent="0.2">
      <c r="A22" s="25" t="s">
        <v>17</v>
      </c>
      <c r="B22" s="16"/>
      <c r="C22" s="17" t="s">
        <v>18</v>
      </c>
      <c r="D22" s="18">
        <v>1</v>
      </c>
      <c r="E22" s="19">
        <v>5</v>
      </c>
      <c r="F22" s="19">
        <v>5</v>
      </c>
      <c r="G22" s="19"/>
      <c r="H22" s="19">
        <f>D22*E22*F22</f>
        <v>25</v>
      </c>
      <c r="I22" s="20">
        <f>H22</f>
        <v>25</v>
      </c>
      <c r="J22" s="21" t="s">
        <v>19</v>
      </c>
    </row>
    <row r="23" spans="1:10" x14ac:dyDescent="0.2">
      <c r="A23" s="25"/>
      <c r="B23" s="16"/>
      <c r="C23" s="17"/>
      <c r="D23" s="18"/>
      <c r="E23" s="19"/>
      <c r="F23" s="19"/>
      <c r="G23" s="19"/>
      <c r="H23" s="19"/>
      <c r="I23" s="20"/>
      <c r="J23" s="21"/>
    </row>
    <row r="24" spans="1:10" x14ac:dyDescent="0.2">
      <c r="A24" s="25" t="s">
        <v>20</v>
      </c>
      <c r="B24" s="16"/>
      <c r="C24" s="17" t="s">
        <v>21</v>
      </c>
      <c r="D24" s="18">
        <v>1</v>
      </c>
      <c r="E24" s="19">
        <v>5</v>
      </c>
      <c r="F24" s="19">
        <v>5</v>
      </c>
      <c r="G24" s="19"/>
      <c r="H24" s="19">
        <f>D24*E24*F24</f>
        <v>25</v>
      </c>
      <c r="I24" s="20">
        <f>H24</f>
        <v>25</v>
      </c>
      <c r="J24" s="21" t="s">
        <v>19</v>
      </c>
    </row>
    <row r="25" spans="1:10" x14ac:dyDescent="0.2">
      <c r="A25" s="25"/>
      <c r="B25" s="16"/>
      <c r="C25" s="17"/>
      <c r="D25" s="18"/>
      <c r="E25" s="19"/>
      <c r="F25" s="19"/>
      <c r="G25" s="19"/>
      <c r="H25" s="19"/>
      <c r="I25" s="20"/>
      <c r="J25" s="21"/>
    </row>
    <row r="26" spans="1:10" x14ac:dyDescent="0.2">
      <c r="A26" s="25" t="s">
        <v>22</v>
      </c>
      <c r="B26" s="16"/>
      <c r="C26" s="17" t="s">
        <v>23</v>
      </c>
      <c r="D26" s="18">
        <v>1</v>
      </c>
      <c r="E26" s="19">
        <v>30</v>
      </c>
      <c r="F26" s="19"/>
      <c r="G26" s="19"/>
      <c r="H26" s="19">
        <f>E26</f>
        <v>30</v>
      </c>
      <c r="I26" s="20">
        <f>H26</f>
        <v>30</v>
      </c>
      <c r="J26" s="21" t="s">
        <v>24</v>
      </c>
    </row>
    <row r="27" spans="1:10" x14ac:dyDescent="0.2">
      <c r="A27" s="25"/>
      <c r="B27" s="16"/>
      <c r="C27" s="17"/>
      <c r="D27" s="18"/>
      <c r="E27" s="19"/>
      <c r="F27" s="19"/>
      <c r="G27" s="19"/>
      <c r="H27" s="19"/>
      <c r="I27" s="20"/>
      <c r="J27" s="21"/>
    </row>
    <row r="28" spans="1:10" x14ac:dyDescent="0.2">
      <c r="A28" s="25" t="s">
        <v>25</v>
      </c>
      <c r="B28" s="16"/>
      <c r="C28" s="17" t="s">
        <v>26</v>
      </c>
      <c r="D28" s="18">
        <v>1</v>
      </c>
      <c r="E28" s="19">
        <v>20</v>
      </c>
      <c r="F28" s="19"/>
      <c r="G28" s="19"/>
      <c r="H28" s="19">
        <f>E28</f>
        <v>20</v>
      </c>
      <c r="I28" s="20">
        <f>H28</f>
        <v>20</v>
      </c>
      <c r="J28" s="21" t="s">
        <v>24</v>
      </c>
    </row>
    <row r="29" spans="1:10" x14ac:dyDescent="0.2">
      <c r="A29" s="25"/>
      <c r="B29" s="16"/>
      <c r="C29" s="17"/>
      <c r="D29" s="18"/>
      <c r="E29" s="19"/>
      <c r="F29" s="19"/>
      <c r="G29" s="19"/>
      <c r="H29" s="19"/>
      <c r="I29" s="20"/>
      <c r="J29" s="21"/>
    </row>
    <row r="30" spans="1:10" x14ac:dyDescent="0.2">
      <c r="A30" s="22" t="s">
        <v>27</v>
      </c>
      <c r="B30" s="23" t="s">
        <v>28</v>
      </c>
      <c r="C30" s="26"/>
      <c r="D30" s="18"/>
      <c r="E30" s="19"/>
      <c r="F30" s="19"/>
      <c r="G30" s="19"/>
      <c r="H30" s="19"/>
      <c r="I30" s="20"/>
      <c r="J30" s="21"/>
    </row>
    <row r="31" spans="1:10" x14ac:dyDescent="0.2">
      <c r="A31" s="22"/>
      <c r="B31" s="23"/>
      <c r="C31" s="24"/>
      <c r="D31" s="18"/>
      <c r="E31" s="19"/>
      <c r="F31" s="19"/>
      <c r="G31" s="19"/>
      <c r="H31" s="19"/>
      <c r="I31" s="20"/>
      <c r="J31" s="21"/>
    </row>
    <row r="32" spans="1:10" x14ac:dyDescent="0.2">
      <c r="A32" s="25" t="s">
        <v>29</v>
      </c>
      <c r="B32" s="16"/>
      <c r="C32" s="27" t="s">
        <v>155</v>
      </c>
      <c r="D32" s="18"/>
      <c r="E32" s="19"/>
      <c r="F32" s="19"/>
      <c r="G32" s="19"/>
      <c r="H32" s="19"/>
      <c r="I32" s="20"/>
      <c r="J32" s="21"/>
    </row>
    <row r="33" spans="1:10" x14ac:dyDescent="0.2">
      <c r="A33" s="25"/>
      <c r="B33" s="16"/>
      <c r="C33" s="17"/>
      <c r="D33" s="18"/>
      <c r="E33" s="19"/>
      <c r="F33" s="19"/>
      <c r="G33" s="19"/>
      <c r="H33" s="19"/>
      <c r="I33" s="20"/>
      <c r="J33" s="21"/>
    </row>
    <row r="34" spans="1:10" x14ac:dyDescent="0.2">
      <c r="A34" s="25"/>
      <c r="B34" s="16"/>
      <c r="C34" s="28" t="s">
        <v>31</v>
      </c>
      <c r="D34" s="18">
        <v>1</v>
      </c>
      <c r="E34" s="19">
        <v>1.4</v>
      </c>
      <c r="F34" s="19">
        <v>1.4</v>
      </c>
      <c r="G34" s="19">
        <v>1</v>
      </c>
      <c r="H34" s="19">
        <f>E34*F34*G34</f>
        <v>1.9599999999999997</v>
      </c>
      <c r="I34" s="20">
        <f>SUM(H34:H41)</f>
        <v>4.58</v>
      </c>
      <c r="J34" s="21" t="s">
        <v>32</v>
      </c>
    </row>
    <row r="35" spans="1:10" x14ac:dyDescent="0.2">
      <c r="A35" s="25"/>
      <c r="B35" s="16"/>
      <c r="C35" s="17"/>
      <c r="D35" s="18"/>
      <c r="E35" s="19"/>
      <c r="F35" s="19"/>
      <c r="G35" s="19"/>
      <c r="H35" s="19"/>
      <c r="I35" s="20"/>
      <c r="J35" s="21"/>
    </row>
    <row r="36" spans="1:10" x14ac:dyDescent="0.2">
      <c r="A36" s="25"/>
      <c r="B36" s="16"/>
      <c r="C36" s="28" t="s">
        <v>33</v>
      </c>
      <c r="D36" s="18">
        <v>1</v>
      </c>
      <c r="E36" s="19">
        <v>0.9</v>
      </c>
      <c r="F36" s="19">
        <v>0.8</v>
      </c>
      <c r="G36" s="19">
        <v>1</v>
      </c>
      <c r="H36" s="19">
        <f>E36*F36*G36</f>
        <v>0.72000000000000008</v>
      </c>
      <c r="I36" s="20"/>
      <c r="J36" s="21"/>
    </row>
    <row r="37" spans="1:10" x14ac:dyDescent="0.2">
      <c r="A37" s="25"/>
      <c r="B37" s="16"/>
      <c r="C37" s="28"/>
      <c r="D37" s="18"/>
      <c r="E37" s="19"/>
      <c r="F37" s="19"/>
      <c r="G37" s="19"/>
      <c r="H37" s="19"/>
      <c r="I37" s="20"/>
      <c r="J37" s="21"/>
    </row>
    <row r="38" spans="1:10" x14ac:dyDescent="0.2">
      <c r="A38" s="25"/>
      <c r="B38" s="16"/>
      <c r="C38" s="28" t="s">
        <v>34</v>
      </c>
      <c r="D38" s="18">
        <v>1</v>
      </c>
      <c r="E38" s="19">
        <v>1.4</v>
      </c>
      <c r="F38" s="19">
        <v>0.9</v>
      </c>
      <c r="G38" s="19">
        <v>1</v>
      </c>
      <c r="H38" s="19">
        <f>E38*F38*G38</f>
        <v>1.26</v>
      </c>
      <c r="I38" s="20"/>
      <c r="J38" s="21"/>
    </row>
    <row r="39" spans="1:10" x14ac:dyDescent="0.2">
      <c r="A39" s="25"/>
      <c r="B39" s="16"/>
      <c r="C39" s="28"/>
      <c r="D39" s="18"/>
      <c r="E39" s="19"/>
      <c r="F39" s="19"/>
      <c r="G39" s="19"/>
      <c r="H39" s="19"/>
      <c r="I39" s="20"/>
      <c r="J39" s="21"/>
    </row>
    <row r="40" spans="1:10" x14ac:dyDescent="0.2">
      <c r="A40" s="25"/>
      <c r="B40" s="16"/>
      <c r="C40" s="17"/>
      <c r="D40" s="18"/>
      <c r="E40" s="19"/>
      <c r="F40" s="19"/>
      <c r="G40" s="19"/>
      <c r="H40" s="19"/>
      <c r="I40" s="20"/>
      <c r="J40" s="21"/>
    </row>
    <row r="41" spans="1:10" x14ac:dyDescent="0.2">
      <c r="A41" s="25"/>
      <c r="B41" s="16"/>
      <c r="C41" s="28" t="s">
        <v>35</v>
      </c>
      <c r="D41" s="18">
        <v>8</v>
      </c>
      <c r="E41" s="19">
        <v>0.4</v>
      </c>
      <c r="F41" s="19">
        <v>0.4</v>
      </c>
      <c r="G41" s="19">
        <v>0.5</v>
      </c>
      <c r="H41" s="19">
        <f>D41*E41*F41*G41</f>
        <v>0.64000000000000012</v>
      </c>
      <c r="I41" s="20"/>
      <c r="J41" s="21"/>
    </row>
    <row r="42" spans="1:10" x14ac:dyDescent="0.2">
      <c r="A42" s="25"/>
      <c r="B42" s="16"/>
      <c r="C42" s="17"/>
      <c r="D42" s="18"/>
      <c r="E42" s="19"/>
      <c r="F42" s="19"/>
      <c r="G42" s="19"/>
      <c r="H42" s="19"/>
      <c r="I42" s="20"/>
      <c r="J42" s="21"/>
    </row>
    <row r="43" spans="1:10" x14ac:dyDescent="0.2">
      <c r="A43" s="25" t="s">
        <v>36</v>
      </c>
      <c r="B43" s="16"/>
      <c r="C43" s="27" t="s">
        <v>37</v>
      </c>
      <c r="D43" s="18"/>
      <c r="E43" s="19"/>
      <c r="F43" s="19"/>
      <c r="G43" s="19"/>
      <c r="H43" s="19"/>
      <c r="I43" s="20"/>
      <c r="J43" s="21"/>
    </row>
    <row r="44" spans="1:10" x14ac:dyDescent="0.2">
      <c r="A44" s="25"/>
      <c r="B44" s="16"/>
      <c r="C44" s="17"/>
      <c r="D44" s="18"/>
      <c r="E44" s="19"/>
      <c r="F44" s="19"/>
      <c r="G44" s="19"/>
      <c r="H44" s="19"/>
      <c r="I44" s="20"/>
      <c r="J44" s="21"/>
    </row>
    <row r="45" spans="1:10" x14ac:dyDescent="0.2">
      <c r="A45" s="25"/>
      <c r="B45" s="16"/>
      <c r="C45" s="28" t="s">
        <v>31</v>
      </c>
      <c r="D45" s="18">
        <v>1</v>
      </c>
      <c r="E45" s="19">
        <f>+E34</f>
        <v>1.4</v>
      </c>
      <c r="F45" s="19">
        <f>+F34</f>
        <v>1.4</v>
      </c>
      <c r="G45" s="19"/>
      <c r="H45" s="19">
        <f>E45*F45</f>
        <v>1.9599999999999997</v>
      </c>
      <c r="I45" s="20">
        <f>SUM(H45:H54)</f>
        <v>12.63</v>
      </c>
      <c r="J45" s="21" t="s">
        <v>19</v>
      </c>
    </row>
    <row r="46" spans="1:10" x14ac:dyDescent="0.2">
      <c r="A46" s="25"/>
      <c r="B46" s="16"/>
      <c r="C46" s="28"/>
      <c r="D46" s="18">
        <v>4</v>
      </c>
      <c r="E46" s="19">
        <v>1.1000000000000001</v>
      </c>
      <c r="F46" s="19"/>
      <c r="G46" s="19">
        <v>1</v>
      </c>
      <c r="H46" s="19">
        <f>D46*E46*G46</f>
        <v>4.4000000000000004</v>
      </c>
      <c r="I46" s="20"/>
      <c r="J46" s="21"/>
    </row>
    <row r="47" spans="1:10" x14ac:dyDescent="0.2">
      <c r="A47" s="25"/>
      <c r="B47" s="16"/>
      <c r="C47" s="28"/>
      <c r="D47" s="18"/>
      <c r="E47" s="19"/>
      <c r="F47" s="19"/>
      <c r="G47" s="19"/>
      <c r="H47" s="19"/>
      <c r="I47" s="20"/>
      <c r="J47" s="21"/>
    </row>
    <row r="48" spans="1:10" x14ac:dyDescent="0.2">
      <c r="A48" s="25"/>
      <c r="B48" s="16"/>
      <c r="C48" s="28" t="s">
        <v>33</v>
      </c>
      <c r="D48" s="18">
        <v>1</v>
      </c>
      <c r="E48" s="19">
        <f>+E36</f>
        <v>0.9</v>
      </c>
      <c r="F48" s="19">
        <f>+F36</f>
        <v>0.8</v>
      </c>
      <c r="G48" s="19"/>
      <c r="H48" s="19">
        <f>D48*E48*F48</f>
        <v>0.72000000000000008</v>
      </c>
      <c r="I48" s="20"/>
      <c r="J48" s="21"/>
    </row>
    <row r="49" spans="1:10" x14ac:dyDescent="0.2">
      <c r="A49" s="25"/>
      <c r="B49" s="16"/>
      <c r="C49" s="28"/>
      <c r="D49" s="18">
        <v>2</v>
      </c>
      <c r="E49" s="19">
        <f>+F36</f>
        <v>0.8</v>
      </c>
      <c r="F49" s="19"/>
      <c r="G49" s="19">
        <v>0.7</v>
      </c>
      <c r="H49" s="19">
        <f>D49*E49*G49</f>
        <v>1.1199999999999999</v>
      </c>
      <c r="I49" s="20"/>
      <c r="J49" s="21"/>
    </row>
    <row r="50" spans="1:10" x14ac:dyDescent="0.2">
      <c r="A50" s="25"/>
      <c r="B50" s="16"/>
      <c r="C50" s="28"/>
      <c r="D50" s="18">
        <v>1</v>
      </c>
      <c r="E50" s="19">
        <f>+E36</f>
        <v>0.9</v>
      </c>
      <c r="F50" s="19"/>
      <c r="G50" s="19">
        <v>0.7</v>
      </c>
      <c r="H50" s="19">
        <f>D50*E50*G50</f>
        <v>0.63</v>
      </c>
      <c r="I50" s="20"/>
      <c r="J50" s="21"/>
    </row>
    <row r="51" spans="1:10" x14ac:dyDescent="0.2">
      <c r="A51" s="25"/>
      <c r="B51" s="16"/>
      <c r="C51" s="28"/>
      <c r="D51" s="18"/>
      <c r="E51" s="19"/>
      <c r="F51" s="19"/>
      <c r="G51" s="19"/>
      <c r="H51" s="19"/>
      <c r="I51" s="20"/>
      <c r="J51" s="21"/>
    </row>
    <row r="52" spans="1:10" x14ac:dyDescent="0.2">
      <c r="A52" s="25"/>
      <c r="B52" s="16"/>
      <c r="C52" s="28" t="s">
        <v>34</v>
      </c>
      <c r="D52" s="18">
        <v>1</v>
      </c>
      <c r="E52" s="19">
        <v>2.95</v>
      </c>
      <c r="F52" s="19"/>
      <c r="G52" s="19">
        <v>0.8</v>
      </c>
      <c r="H52" s="19">
        <f>D52*E52*G52</f>
        <v>2.3600000000000003</v>
      </c>
      <c r="I52" s="20"/>
      <c r="J52" s="21"/>
    </row>
    <row r="53" spans="1:10" x14ac:dyDescent="0.2">
      <c r="A53" s="25"/>
      <c r="B53" s="16"/>
      <c r="C53" s="28"/>
      <c r="D53" s="18">
        <v>2</v>
      </c>
      <c r="E53" s="19">
        <f>+F38</f>
        <v>0.9</v>
      </c>
      <c r="F53" s="19"/>
      <c r="G53" s="19">
        <v>0.8</v>
      </c>
      <c r="H53" s="19">
        <f>D53*E53*G53</f>
        <v>1.4400000000000002</v>
      </c>
      <c r="I53" s="20"/>
      <c r="J53" s="21"/>
    </row>
    <row r="54" spans="1:10" x14ac:dyDescent="0.2">
      <c r="A54" s="25"/>
      <c r="B54" s="16"/>
      <c r="C54" s="28"/>
      <c r="D54" s="18"/>
      <c r="E54" s="19"/>
      <c r="F54" s="19"/>
      <c r="G54" s="19"/>
      <c r="H54" s="19"/>
      <c r="I54" s="20"/>
      <c r="J54" s="21"/>
    </row>
    <row r="55" spans="1:10" x14ac:dyDescent="0.2">
      <c r="A55" s="25"/>
      <c r="B55" s="16"/>
      <c r="C55" s="17"/>
      <c r="D55" s="18"/>
      <c r="E55" s="19"/>
      <c r="F55" s="19"/>
      <c r="G55" s="19"/>
      <c r="H55" s="19"/>
      <c r="I55" s="20"/>
      <c r="J55" s="21"/>
    </row>
    <row r="56" spans="1:10" x14ac:dyDescent="0.2">
      <c r="A56" s="25" t="s">
        <v>38</v>
      </c>
      <c r="B56" s="16"/>
      <c r="C56" s="27" t="s">
        <v>39</v>
      </c>
      <c r="D56" s="18">
        <v>1</v>
      </c>
      <c r="E56" s="19" t="s">
        <v>40</v>
      </c>
      <c r="F56" s="19">
        <f>I34*1.3</f>
        <v>5.9540000000000006</v>
      </c>
      <c r="G56" s="19"/>
      <c r="H56" s="19">
        <f>F56</f>
        <v>5.9540000000000006</v>
      </c>
      <c r="I56" s="20">
        <f>H56</f>
        <v>5.9540000000000006</v>
      </c>
      <c r="J56" s="21" t="s">
        <v>32</v>
      </c>
    </row>
    <row r="57" spans="1:10" x14ac:dyDescent="0.2">
      <c r="A57" s="25"/>
      <c r="B57" s="16"/>
      <c r="C57" s="28" t="s">
        <v>41</v>
      </c>
      <c r="D57" s="18"/>
      <c r="E57" s="19"/>
      <c r="F57" s="19"/>
      <c r="G57" s="19"/>
      <c r="H57" s="19"/>
      <c r="I57" s="20"/>
      <c r="J57" s="21"/>
    </row>
    <row r="58" spans="1:10" x14ac:dyDescent="0.2">
      <c r="A58" s="25"/>
      <c r="B58" s="16"/>
      <c r="C58" s="28" t="s">
        <v>149</v>
      </c>
      <c r="D58" s="18"/>
      <c r="E58" s="19"/>
      <c r="F58" s="19"/>
      <c r="G58" s="19"/>
      <c r="H58" s="19"/>
      <c r="I58" s="20"/>
      <c r="J58" s="21"/>
    </row>
    <row r="59" spans="1:10" x14ac:dyDescent="0.2">
      <c r="A59" s="15"/>
      <c r="B59" s="16"/>
      <c r="C59" s="17"/>
      <c r="D59" s="18"/>
      <c r="E59" s="19"/>
      <c r="F59" s="19"/>
      <c r="G59" s="19"/>
      <c r="H59" s="19"/>
      <c r="I59" s="20"/>
      <c r="J59" s="21"/>
    </row>
    <row r="60" spans="1:10" x14ac:dyDescent="0.2">
      <c r="A60" s="29" t="s">
        <v>42</v>
      </c>
      <c r="B60" s="23" t="s">
        <v>43</v>
      </c>
      <c r="C60" s="17"/>
      <c r="D60" s="18"/>
      <c r="E60" s="19"/>
      <c r="F60" s="19"/>
      <c r="G60" s="19"/>
      <c r="H60" s="19"/>
      <c r="I60" s="20"/>
      <c r="J60" s="21"/>
    </row>
    <row r="61" spans="1:10" x14ac:dyDescent="0.2">
      <c r="A61" s="30"/>
      <c r="B61" s="23"/>
      <c r="C61" s="17"/>
      <c r="D61" s="18"/>
      <c r="E61" s="19"/>
      <c r="F61" s="19"/>
      <c r="G61" s="19"/>
      <c r="H61" s="19"/>
      <c r="I61" s="20"/>
      <c r="J61" s="21"/>
    </row>
    <row r="62" spans="1:10" x14ac:dyDescent="0.2">
      <c r="A62" s="31" t="s">
        <v>44</v>
      </c>
      <c r="B62" s="23"/>
      <c r="C62" s="17" t="s">
        <v>45</v>
      </c>
      <c r="D62" s="18">
        <v>1</v>
      </c>
      <c r="E62" s="19">
        <v>1.1000000000000001</v>
      </c>
      <c r="F62" s="19">
        <f>+F38</f>
        <v>0.9</v>
      </c>
      <c r="G62" s="19">
        <v>0.5</v>
      </c>
      <c r="H62" s="19">
        <f>D62*E62*F62*G62</f>
        <v>0.49500000000000005</v>
      </c>
      <c r="I62" s="20">
        <f>SUM(H62:H63)</f>
        <v>0.49500000000000005</v>
      </c>
      <c r="J62" s="21" t="s">
        <v>32</v>
      </c>
    </row>
    <row r="63" spans="1:10" x14ac:dyDescent="0.2">
      <c r="A63" s="32"/>
      <c r="B63" s="23"/>
      <c r="C63" s="17"/>
      <c r="D63" s="18"/>
      <c r="E63" s="19"/>
      <c r="F63" s="19"/>
      <c r="G63" s="19"/>
      <c r="H63" s="19"/>
      <c r="I63" s="20"/>
      <c r="J63" s="21"/>
    </row>
    <row r="64" spans="1:10" x14ac:dyDescent="0.2">
      <c r="A64" s="29" t="s">
        <v>46</v>
      </c>
      <c r="B64" s="23" t="s">
        <v>47</v>
      </c>
      <c r="C64" s="17"/>
      <c r="D64" s="18"/>
      <c r="E64" s="19"/>
      <c r="F64" s="19"/>
      <c r="G64" s="19"/>
      <c r="H64" s="19"/>
      <c r="I64" s="20"/>
      <c r="J64" s="21"/>
    </row>
    <row r="65" spans="1:11" x14ac:dyDescent="0.2">
      <c r="A65" s="15"/>
      <c r="B65" s="16"/>
      <c r="C65" s="17"/>
      <c r="D65" s="18"/>
      <c r="E65" s="19"/>
      <c r="F65" s="19"/>
      <c r="G65" s="19"/>
      <c r="H65" s="19"/>
      <c r="I65" s="20"/>
      <c r="J65" s="21"/>
    </row>
    <row r="66" spans="1:11" x14ac:dyDescent="0.2">
      <c r="A66" s="33" t="s">
        <v>48</v>
      </c>
      <c r="B66" s="23"/>
      <c r="C66" s="17" t="s">
        <v>49</v>
      </c>
      <c r="D66" s="18">
        <v>1</v>
      </c>
      <c r="E66" s="19">
        <f>+E34</f>
        <v>1.4</v>
      </c>
      <c r="F66" s="19">
        <f>+F34</f>
        <v>1.4</v>
      </c>
      <c r="G66" s="19"/>
      <c r="H66" s="19">
        <f>D66*E66*F66</f>
        <v>1.9599999999999997</v>
      </c>
      <c r="I66" s="20">
        <f>SUM(H66:H68)</f>
        <v>2.6799999999999997</v>
      </c>
      <c r="J66" s="21" t="s">
        <v>19</v>
      </c>
    </row>
    <row r="67" spans="1:11" x14ac:dyDescent="0.2">
      <c r="A67" s="29"/>
      <c r="B67" s="23"/>
      <c r="C67" s="17"/>
      <c r="D67" s="18"/>
      <c r="E67" s="19"/>
      <c r="F67" s="19"/>
      <c r="G67" s="19"/>
      <c r="H67" s="19"/>
      <c r="I67" s="20"/>
      <c r="J67" s="21"/>
    </row>
    <row r="68" spans="1:11" x14ac:dyDescent="0.2">
      <c r="A68" s="33" t="s">
        <v>50</v>
      </c>
      <c r="B68" s="23"/>
      <c r="C68" s="17" t="s">
        <v>51</v>
      </c>
      <c r="D68" s="18">
        <v>1</v>
      </c>
      <c r="E68" s="19">
        <f>+E36</f>
        <v>0.9</v>
      </c>
      <c r="F68" s="19">
        <f>+F36</f>
        <v>0.8</v>
      </c>
      <c r="G68" s="19"/>
      <c r="H68" s="19">
        <f>D68*E68*F68</f>
        <v>0.72000000000000008</v>
      </c>
      <c r="I68" s="20"/>
      <c r="J68" s="21"/>
    </row>
    <row r="69" spans="1:11" x14ac:dyDescent="0.2">
      <c r="A69" s="33"/>
      <c r="B69" s="23"/>
      <c r="C69" s="17"/>
      <c r="D69" s="18"/>
      <c r="E69" s="19"/>
      <c r="F69" s="19"/>
      <c r="G69" s="19"/>
      <c r="H69" s="19"/>
      <c r="I69" s="20"/>
      <c r="J69" s="21"/>
    </row>
    <row r="70" spans="1:11" x14ac:dyDescent="0.2">
      <c r="A70" s="33"/>
      <c r="B70" s="23"/>
      <c r="C70" s="67" t="s">
        <v>118</v>
      </c>
      <c r="D70" s="18">
        <v>1</v>
      </c>
      <c r="E70" s="19">
        <f>+E45</f>
        <v>1.4</v>
      </c>
      <c r="F70" s="19">
        <v>0.25</v>
      </c>
      <c r="G70" s="19">
        <v>0.15</v>
      </c>
      <c r="H70" s="19">
        <f>D70*E70*F70*G70</f>
        <v>5.2499999999999998E-2</v>
      </c>
      <c r="I70" s="20">
        <f>SUM(H70:H72)</f>
        <v>0.1575</v>
      </c>
      <c r="J70" s="21" t="s">
        <v>163</v>
      </c>
    </row>
    <row r="71" spans="1:11" x14ac:dyDescent="0.2">
      <c r="A71" s="33"/>
      <c r="B71" s="23"/>
      <c r="C71" s="17"/>
      <c r="D71" s="18">
        <v>1</v>
      </c>
      <c r="E71" s="19">
        <f>+E70</f>
        <v>1.4</v>
      </c>
      <c r="F71" s="19">
        <v>0.25</v>
      </c>
      <c r="G71" s="19">
        <v>0.3</v>
      </c>
      <c r="H71" s="19">
        <f>D71*E71*F71*G71</f>
        <v>0.105</v>
      </c>
      <c r="I71" s="20"/>
      <c r="J71" s="21"/>
    </row>
    <row r="72" spans="1:11" x14ac:dyDescent="0.2">
      <c r="A72" s="33"/>
      <c r="B72" s="23"/>
      <c r="C72" s="17"/>
      <c r="D72" s="18"/>
      <c r="E72" s="19"/>
      <c r="F72" s="19"/>
      <c r="G72" s="19"/>
      <c r="H72" s="19"/>
      <c r="I72" s="20"/>
      <c r="J72" s="21"/>
    </row>
    <row r="73" spans="1:11" x14ac:dyDescent="0.2">
      <c r="A73" s="29" t="s">
        <v>52</v>
      </c>
      <c r="B73" s="23" t="s">
        <v>53</v>
      </c>
      <c r="C73" s="17"/>
      <c r="D73" s="18"/>
      <c r="E73" s="19"/>
      <c r="F73" s="19"/>
      <c r="G73" s="19"/>
      <c r="H73" s="19"/>
      <c r="I73" s="20"/>
      <c r="J73" s="21"/>
    </row>
    <row r="74" spans="1:11" x14ac:dyDescent="0.2">
      <c r="A74" s="15"/>
      <c r="B74" s="16"/>
      <c r="C74" s="17"/>
      <c r="D74" s="18"/>
      <c r="E74" s="19"/>
      <c r="F74" s="19"/>
      <c r="G74" s="19"/>
      <c r="H74" s="19"/>
      <c r="I74" s="20"/>
      <c r="J74" s="21"/>
    </row>
    <row r="75" spans="1:11" x14ac:dyDescent="0.2">
      <c r="A75" s="33" t="s">
        <v>54</v>
      </c>
      <c r="B75" s="16"/>
      <c r="C75" s="27" t="s">
        <v>55</v>
      </c>
      <c r="D75" s="18"/>
      <c r="E75" s="19"/>
      <c r="F75" s="19"/>
      <c r="G75" s="19"/>
      <c r="H75" s="19"/>
      <c r="I75" s="20">
        <f>SUM(H75:H103)</f>
        <v>2.86775</v>
      </c>
      <c r="J75" s="21" t="s">
        <v>32</v>
      </c>
    </row>
    <row r="76" spans="1:11" x14ac:dyDescent="0.2">
      <c r="A76" s="22"/>
      <c r="B76" s="16"/>
      <c r="C76" s="17"/>
      <c r="D76" s="18"/>
      <c r="E76" s="19"/>
      <c r="F76" s="19"/>
      <c r="G76" s="19"/>
      <c r="H76" s="19"/>
      <c r="I76" s="20"/>
      <c r="J76" s="21"/>
    </row>
    <row r="77" spans="1:11" x14ac:dyDescent="0.2">
      <c r="A77" s="22"/>
      <c r="B77" s="16"/>
      <c r="C77" s="34" t="s">
        <v>31</v>
      </c>
      <c r="D77" s="18"/>
      <c r="E77" s="19"/>
      <c r="F77" s="19"/>
      <c r="G77" s="19"/>
      <c r="H77" s="19"/>
      <c r="I77" s="20"/>
      <c r="J77" s="21"/>
      <c r="K77" s="64"/>
    </row>
    <row r="78" spans="1:11" x14ac:dyDescent="0.2">
      <c r="A78" s="22"/>
      <c r="B78" s="16"/>
      <c r="C78" s="17"/>
      <c r="D78" s="18"/>
      <c r="E78" s="19"/>
      <c r="F78" s="19"/>
      <c r="G78" s="19"/>
      <c r="H78" s="19"/>
      <c r="I78" s="20"/>
      <c r="J78" s="21"/>
    </row>
    <row r="79" spans="1:11" x14ac:dyDescent="0.2">
      <c r="A79" s="22"/>
      <c r="B79" s="16"/>
      <c r="C79" s="35" t="s">
        <v>56</v>
      </c>
      <c r="D79" s="18">
        <v>1</v>
      </c>
      <c r="E79" s="19">
        <v>1.6</v>
      </c>
      <c r="F79" s="19">
        <v>1.5</v>
      </c>
      <c r="G79" s="19">
        <v>0.2</v>
      </c>
      <c r="H79" s="19">
        <f>D79*E79*F79*G79</f>
        <v>0.48000000000000009</v>
      </c>
      <c r="I79" s="20"/>
      <c r="J79" s="21"/>
    </row>
    <row r="80" spans="1:11" x14ac:dyDescent="0.2">
      <c r="A80" s="22"/>
      <c r="B80" s="16"/>
      <c r="C80" s="28"/>
      <c r="D80" s="18"/>
      <c r="E80" s="19"/>
      <c r="F80" s="19"/>
      <c r="G80" s="19"/>
      <c r="H80" s="19"/>
      <c r="I80" s="20"/>
      <c r="J80" s="21"/>
    </row>
    <row r="81" spans="1:10" x14ac:dyDescent="0.2">
      <c r="A81" s="22"/>
      <c r="B81" s="16"/>
      <c r="C81" s="35" t="s">
        <v>57</v>
      </c>
      <c r="D81" s="18">
        <v>2</v>
      </c>
      <c r="E81" s="19">
        <f>+E34</f>
        <v>1.4</v>
      </c>
      <c r="F81" s="19">
        <v>0.15</v>
      </c>
      <c r="G81" s="19">
        <v>1</v>
      </c>
      <c r="H81" s="19">
        <f>D81*E81*F81*G81</f>
        <v>0.42</v>
      </c>
      <c r="I81" s="20"/>
      <c r="J81" s="21"/>
    </row>
    <row r="82" spans="1:10" x14ac:dyDescent="0.2">
      <c r="A82" s="22"/>
      <c r="B82" s="16"/>
      <c r="C82" s="28"/>
      <c r="D82" s="18">
        <v>2</v>
      </c>
      <c r="E82" s="19">
        <f>+E81-F82*2</f>
        <v>1.0999999999999999</v>
      </c>
      <c r="F82" s="19">
        <v>0.15</v>
      </c>
      <c r="G82" s="19">
        <v>1</v>
      </c>
      <c r="H82" s="19">
        <f>D82*E82*F82*G82</f>
        <v>0.32999999999999996</v>
      </c>
      <c r="I82" s="20"/>
      <c r="J82" s="21"/>
    </row>
    <row r="83" spans="1:10" x14ac:dyDescent="0.2">
      <c r="A83" s="22"/>
      <c r="B83" s="16"/>
      <c r="C83" s="28"/>
      <c r="D83" s="18"/>
      <c r="E83" s="19"/>
      <c r="F83" s="19"/>
      <c r="G83" s="19"/>
      <c r="H83" s="19"/>
      <c r="I83" s="20"/>
      <c r="J83" s="21"/>
    </row>
    <row r="84" spans="1:10" x14ac:dyDescent="0.2">
      <c r="A84" s="22"/>
      <c r="B84" s="16"/>
      <c r="C84" s="28" t="s">
        <v>58</v>
      </c>
      <c r="D84" s="18">
        <v>1</v>
      </c>
      <c r="E84" s="19">
        <v>1.5</v>
      </c>
      <c r="F84" s="19">
        <v>1.5</v>
      </c>
      <c r="G84" s="19">
        <v>0.1</v>
      </c>
      <c r="H84" s="19">
        <f>D84*E84*F84*G84</f>
        <v>0.22500000000000001</v>
      </c>
      <c r="I84" s="20"/>
      <c r="J84" s="21"/>
    </row>
    <row r="85" spans="1:10" x14ac:dyDescent="0.2">
      <c r="A85" s="22"/>
      <c r="B85" s="16"/>
      <c r="C85" s="28"/>
      <c r="D85" s="18"/>
      <c r="E85" s="19"/>
      <c r="F85" s="19"/>
      <c r="G85" s="19"/>
      <c r="H85" s="19"/>
      <c r="I85" s="20"/>
      <c r="J85" s="21"/>
    </row>
    <row r="86" spans="1:10" x14ac:dyDescent="0.2">
      <c r="A86" s="22"/>
      <c r="B86" s="16"/>
      <c r="C86" s="34" t="s">
        <v>33</v>
      </c>
      <c r="D86" s="18"/>
      <c r="E86" s="19"/>
      <c r="F86" s="19"/>
      <c r="G86" s="19"/>
      <c r="H86" s="19"/>
      <c r="I86" s="20"/>
      <c r="J86" s="21"/>
    </row>
    <row r="87" spans="1:10" x14ac:dyDescent="0.2">
      <c r="A87" s="22"/>
      <c r="B87" s="16"/>
      <c r="C87" s="28"/>
      <c r="D87" s="18"/>
      <c r="E87" s="19"/>
      <c r="F87" s="19"/>
      <c r="G87" s="19"/>
      <c r="H87" s="19"/>
      <c r="I87" s="20"/>
      <c r="J87" s="21"/>
    </row>
    <row r="88" spans="1:10" x14ac:dyDescent="0.2">
      <c r="A88" s="22"/>
      <c r="B88" s="16"/>
      <c r="C88" s="35" t="s">
        <v>56</v>
      </c>
      <c r="D88" s="18">
        <v>1</v>
      </c>
      <c r="E88" s="19">
        <f>+E36+0.2</f>
        <v>1.1000000000000001</v>
      </c>
      <c r="F88" s="19">
        <f>+F36+0.1</f>
        <v>0.9</v>
      </c>
      <c r="G88" s="19">
        <v>0.15</v>
      </c>
      <c r="H88" s="19">
        <f>D88*E88*F88*G88</f>
        <v>0.14850000000000002</v>
      </c>
      <c r="I88" s="20"/>
      <c r="J88" s="21"/>
    </row>
    <row r="89" spans="1:10" x14ac:dyDescent="0.2">
      <c r="A89" s="22"/>
      <c r="B89" s="16"/>
      <c r="C89" s="28"/>
      <c r="D89" s="18"/>
      <c r="E89" s="19"/>
      <c r="F89" s="19"/>
      <c r="G89" s="19"/>
      <c r="H89" s="19"/>
      <c r="I89" s="20"/>
      <c r="J89" s="21"/>
    </row>
    <row r="90" spans="1:10" x14ac:dyDescent="0.2">
      <c r="A90" s="22"/>
      <c r="B90" s="16"/>
      <c r="C90" s="35" t="s">
        <v>57</v>
      </c>
      <c r="D90" s="18">
        <v>1</v>
      </c>
      <c r="E90" s="19">
        <f>+E36</f>
        <v>0.9</v>
      </c>
      <c r="F90" s="19">
        <v>0.15</v>
      </c>
      <c r="G90" s="19">
        <v>0.6</v>
      </c>
      <c r="H90" s="19">
        <f>D90*E90*F90*G90</f>
        <v>8.1000000000000003E-2</v>
      </c>
      <c r="I90" s="20"/>
      <c r="J90" s="21"/>
    </row>
    <row r="91" spans="1:10" x14ac:dyDescent="0.2">
      <c r="A91" s="22"/>
      <c r="B91" s="16"/>
      <c r="C91" s="28"/>
      <c r="D91" s="18">
        <v>2</v>
      </c>
      <c r="E91" s="19">
        <f>+F36-0.1</f>
        <v>0.70000000000000007</v>
      </c>
      <c r="F91" s="19">
        <v>0.15</v>
      </c>
      <c r="G91" s="19">
        <v>0.6</v>
      </c>
      <c r="H91" s="19">
        <f>D91*E91*F91*G91</f>
        <v>0.126</v>
      </c>
      <c r="I91" s="20"/>
      <c r="J91" s="21"/>
    </row>
    <row r="92" spans="1:10" x14ac:dyDescent="0.2">
      <c r="A92" s="22"/>
      <c r="B92" s="16"/>
      <c r="C92" s="105"/>
      <c r="D92" s="18"/>
      <c r="E92" s="19"/>
      <c r="F92" s="19"/>
      <c r="G92" s="19"/>
      <c r="H92" s="19"/>
      <c r="I92" s="20"/>
      <c r="J92" s="21"/>
    </row>
    <row r="93" spans="1:10" x14ac:dyDescent="0.2">
      <c r="A93" s="22"/>
      <c r="B93" s="16"/>
      <c r="C93" s="28" t="s">
        <v>150</v>
      </c>
      <c r="D93" s="18">
        <v>1</v>
      </c>
      <c r="E93" s="19">
        <v>0.95</v>
      </c>
      <c r="F93" s="19">
        <v>0.85</v>
      </c>
      <c r="G93" s="19">
        <v>0.1</v>
      </c>
      <c r="H93" s="19">
        <f>D93*E93*F93*G93</f>
        <v>8.0750000000000002E-2</v>
      </c>
      <c r="I93" s="20"/>
      <c r="J93" s="21"/>
    </row>
    <row r="94" spans="1:10" x14ac:dyDescent="0.2">
      <c r="A94" s="22"/>
      <c r="B94" s="16"/>
      <c r="C94" s="28"/>
      <c r="D94" s="18"/>
      <c r="E94" s="19"/>
      <c r="F94" s="19"/>
      <c r="G94" s="19"/>
      <c r="H94" s="19"/>
      <c r="I94" s="20"/>
      <c r="J94" s="21"/>
    </row>
    <row r="95" spans="1:10" x14ac:dyDescent="0.2">
      <c r="A95" s="22"/>
      <c r="B95" s="16"/>
      <c r="C95" s="34" t="s">
        <v>34</v>
      </c>
      <c r="D95" s="18"/>
      <c r="E95" s="19"/>
      <c r="F95" s="19"/>
      <c r="G95" s="19"/>
      <c r="H95" s="19"/>
      <c r="I95" s="20"/>
      <c r="J95" s="21"/>
    </row>
    <row r="96" spans="1:10" x14ac:dyDescent="0.2">
      <c r="A96" s="22"/>
      <c r="B96" s="16"/>
      <c r="C96" s="34"/>
      <c r="D96" s="18"/>
      <c r="E96" s="19"/>
      <c r="F96" s="19"/>
      <c r="G96" s="19"/>
      <c r="H96" s="19"/>
      <c r="I96" s="20"/>
      <c r="J96" s="21"/>
    </row>
    <row r="97" spans="1:10" x14ac:dyDescent="0.2">
      <c r="A97" s="22"/>
      <c r="B97" s="16"/>
      <c r="C97" s="35" t="s">
        <v>56</v>
      </c>
      <c r="D97" s="18">
        <v>1</v>
      </c>
      <c r="E97" s="19">
        <f>+E38</f>
        <v>1.4</v>
      </c>
      <c r="F97" s="19">
        <f>+F38</f>
        <v>0.9</v>
      </c>
      <c r="G97" s="19">
        <v>0.2</v>
      </c>
      <c r="H97" s="19">
        <f>D97*E97*F97*G97</f>
        <v>0.252</v>
      </c>
      <c r="I97" s="20"/>
      <c r="J97" s="21"/>
    </row>
    <row r="98" spans="1:10" x14ac:dyDescent="0.2">
      <c r="A98" s="22"/>
      <c r="B98" s="16"/>
      <c r="C98" s="28"/>
      <c r="D98" s="18"/>
      <c r="E98" s="19"/>
      <c r="F98" s="19"/>
      <c r="G98" s="19"/>
      <c r="H98" s="19"/>
      <c r="I98" s="20"/>
      <c r="J98" s="21"/>
    </row>
    <row r="99" spans="1:10" x14ac:dyDescent="0.2">
      <c r="A99" s="22"/>
      <c r="B99" s="16"/>
      <c r="C99" s="35" t="s">
        <v>57</v>
      </c>
      <c r="D99" s="18">
        <v>2</v>
      </c>
      <c r="E99" s="19">
        <v>1.25</v>
      </c>
      <c r="F99" s="19">
        <v>0.15</v>
      </c>
      <c r="G99" s="19">
        <v>0.6</v>
      </c>
      <c r="H99" s="19">
        <f>D99*E99*F99*G99</f>
        <v>0.22499999999999998</v>
      </c>
      <c r="I99" s="20"/>
      <c r="J99" s="21"/>
    </row>
    <row r="100" spans="1:10" x14ac:dyDescent="0.2">
      <c r="A100" s="22"/>
      <c r="B100" s="16"/>
      <c r="C100" s="28"/>
      <c r="D100" s="18">
        <v>1</v>
      </c>
      <c r="E100" s="19">
        <f>+E52</f>
        <v>2.95</v>
      </c>
      <c r="F100" s="19">
        <v>0.15</v>
      </c>
      <c r="G100" s="19">
        <v>0.6</v>
      </c>
      <c r="H100" s="19">
        <f>D100*E100*F100*G100</f>
        <v>0.26550000000000001</v>
      </c>
      <c r="I100" s="20"/>
      <c r="J100" s="21"/>
    </row>
    <row r="101" spans="1:10" x14ac:dyDescent="0.2">
      <c r="A101" s="22"/>
      <c r="B101" s="16"/>
      <c r="C101" s="28"/>
      <c r="D101" s="18"/>
      <c r="E101" s="19"/>
      <c r="F101" s="19"/>
      <c r="G101" s="19"/>
      <c r="H101" s="19"/>
      <c r="I101" s="20"/>
      <c r="J101" s="21"/>
    </row>
    <row r="102" spans="1:10" x14ac:dyDescent="0.2">
      <c r="A102" s="22"/>
      <c r="B102" s="16"/>
      <c r="C102" s="35" t="s">
        <v>58</v>
      </c>
      <c r="D102" s="18">
        <v>1</v>
      </c>
      <c r="E102" s="19">
        <v>1.3</v>
      </c>
      <c r="F102" s="19">
        <v>0.9</v>
      </c>
      <c r="G102" s="19">
        <v>0.2</v>
      </c>
      <c r="H102" s="19">
        <f>D102*E102*F102*G102</f>
        <v>0.23400000000000004</v>
      </c>
      <c r="I102" s="20"/>
      <c r="J102" s="21"/>
    </row>
    <row r="103" spans="1:10" x14ac:dyDescent="0.2">
      <c r="A103" s="22"/>
      <c r="B103" s="16"/>
      <c r="C103" s="28"/>
      <c r="D103" s="18"/>
      <c r="E103" s="19"/>
      <c r="F103" s="19"/>
      <c r="G103" s="19"/>
      <c r="H103" s="19"/>
      <c r="I103" s="20"/>
      <c r="J103" s="21"/>
    </row>
    <row r="104" spans="1:10" x14ac:dyDescent="0.2">
      <c r="A104" s="22"/>
      <c r="B104" s="16"/>
      <c r="C104" s="28"/>
      <c r="D104" s="18"/>
      <c r="E104" s="19"/>
      <c r="F104" s="19"/>
      <c r="G104" s="19"/>
      <c r="H104" s="19"/>
      <c r="I104" s="20"/>
      <c r="J104" s="21"/>
    </row>
    <row r="105" spans="1:10" x14ac:dyDescent="0.2">
      <c r="A105" s="33" t="s">
        <v>59</v>
      </c>
      <c r="B105" s="16"/>
      <c r="C105" s="27" t="s">
        <v>60</v>
      </c>
      <c r="D105" s="18"/>
      <c r="E105" s="19"/>
      <c r="F105" s="19"/>
      <c r="G105" s="19"/>
      <c r="H105" s="19"/>
      <c r="I105" s="20"/>
      <c r="J105" s="21"/>
    </row>
    <row r="106" spans="1:10" x14ac:dyDescent="0.2">
      <c r="A106" s="22"/>
      <c r="B106" s="16"/>
      <c r="C106" s="17"/>
      <c r="D106" s="18"/>
      <c r="E106" s="19"/>
      <c r="F106" s="19"/>
      <c r="G106" s="19"/>
      <c r="H106" s="19"/>
      <c r="I106" s="20"/>
      <c r="J106" s="21"/>
    </row>
    <row r="107" spans="1:10" x14ac:dyDescent="0.2">
      <c r="A107" s="22"/>
      <c r="B107" s="16"/>
      <c r="C107" s="34" t="s">
        <v>31</v>
      </c>
      <c r="D107" s="18"/>
      <c r="E107" s="19"/>
      <c r="F107" s="19"/>
      <c r="G107" s="19"/>
      <c r="H107" s="19"/>
      <c r="I107" s="20">
        <f>SUM(H107:H135)</f>
        <v>17.185000000000002</v>
      </c>
      <c r="J107" s="21" t="s">
        <v>19</v>
      </c>
    </row>
    <row r="108" spans="1:10" x14ac:dyDescent="0.2">
      <c r="A108" s="22"/>
      <c r="B108" s="16"/>
      <c r="C108" s="35" t="s">
        <v>120</v>
      </c>
      <c r="D108" s="18"/>
      <c r="E108" s="19"/>
      <c r="F108" s="19"/>
      <c r="G108" s="19"/>
      <c r="H108" s="19"/>
      <c r="I108" s="20"/>
      <c r="J108" s="21"/>
    </row>
    <row r="109" spans="1:10" x14ac:dyDescent="0.2">
      <c r="A109" s="22"/>
      <c r="B109" s="16"/>
      <c r="C109" s="35" t="s">
        <v>119</v>
      </c>
      <c r="D109" s="18"/>
      <c r="E109" s="19"/>
      <c r="F109" s="19"/>
      <c r="G109" s="19"/>
      <c r="H109" s="19"/>
      <c r="I109" s="20"/>
      <c r="J109" s="21"/>
    </row>
    <row r="110" spans="1:10" x14ac:dyDescent="0.2">
      <c r="A110" s="22"/>
      <c r="B110" s="16"/>
      <c r="C110" s="17"/>
      <c r="D110" s="18"/>
      <c r="E110" s="19"/>
      <c r="F110" s="19"/>
      <c r="G110" s="19"/>
      <c r="H110" s="19"/>
      <c r="I110" s="20"/>
      <c r="J110" s="21"/>
    </row>
    <row r="111" spans="1:10" x14ac:dyDescent="0.2">
      <c r="A111" s="15"/>
      <c r="B111" s="16"/>
      <c r="C111" s="35" t="s">
        <v>56</v>
      </c>
      <c r="D111" s="18">
        <v>1</v>
      </c>
      <c r="E111" s="19">
        <v>6.2</v>
      </c>
      <c r="F111" s="19"/>
      <c r="G111" s="19">
        <v>0.2</v>
      </c>
      <c r="H111" s="19">
        <f>D111*E111*G111</f>
        <v>1.2400000000000002</v>
      </c>
      <c r="I111" s="20"/>
      <c r="J111" s="21"/>
    </row>
    <row r="112" spans="1:10" x14ac:dyDescent="0.2">
      <c r="A112" s="15"/>
      <c r="B112" s="16"/>
      <c r="C112" s="28"/>
      <c r="D112" s="18"/>
      <c r="E112" s="19"/>
      <c r="F112" s="19"/>
      <c r="G112" s="19"/>
      <c r="H112" s="19"/>
      <c r="I112" s="20"/>
      <c r="J112" s="21"/>
    </row>
    <row r="113" spans="1:10" x14ac:dyDescent="0.2">
      <c r="A113" s="15"/>
      <c r="B113" s="16"/>
      <c r="C113" s="35" t="s">
        <v>57</v>
      </c>
      <c r="D113" s="18">
        <v>1</v>
      </c>
      <c r="E113" s="19">
        <v>5.6</v>
      </c>
      <c r="F113" s="19"/>
      <c r="G113" s="19">
        <v>1</v>
      </c>
      <c r="H113" s="19">
        <f>D113*E113*G113</f>
        <v>5.6</v>
      </c>
      <c r="I113" s="20"/>
      <c r="J113" s="21"/>
    </row>
    <row r="114" spans="1:10" x14ac:dyDescent="0.2">
      <c r="A114" s="15"/>
      <c r="B114" s="16"/>
      <c r="C114" s="28"/>
      <c r="D114" s="18">
        <v>1</v>
      </c>
      <c r="E114" s="19">
        <v>4.4000000000000004</v>
      </c>
      <c r="F114" s="19"/>
      <c r="G114" s="19">
        <v>1</v>
      </c>
      <c r="H114" s="19">
        <f>D114*E114*G114</f>
        <v>4.4000000000000004</v>
      </c>
      <c r="I114" s="20"/>
      <c r="J114" s="21"/>
    </row>
    <row r="115" spans="1:10" x14ac:dyDescent="0.2">
      <c r="A115" s="15"/>
      <c r="B115" s="16"/>
      <c r="C115" s="28"/>
      <c r="D115" s="18"/>
      <c r="E115" s="19"/>
      <c r="F115" s="19"/>
      <c r="G115" s="19"/>
      <c r="H115" s="19"/>
      <c r="I115" s="20"/>
      <c r="J115" s="21"/>
    </row>
    <row r="116" spans="1:10" x14ac:dyDescent="0.2">
      <c r="A116" s="15"/>
      <c r="B116" s="16"/>
      <c r="C116" s="34" t="s">
        <v>33</v>
      </c>
      <c r="D116" s="18"/>
      <c r="E116" s="19"/>
      <c r="F116" s="19"/>
      <c r="G116" s="19"/>
      <c r="H116" s="19"/>
      <c r="I116" s="20"/>
      <c r="J116" s="21"/>
    </row>
    <row r="117" spans="1:10" x14ac:dyDescent="0.2">
      <c r="A117" s="15"/>
      <c r="B117" s="16"/>
      <c r="C117" s="35" t="s">
        <v>121</v>
      </c>
      <c r="D117" s="18"/>
      <c r="E117" s="19"/>
      <c r="F117" s="19"/>
      <c r="G117" s="19"/>
      <c r="H117" s="19"/>
      <c r="I117" s="20"/>
      <c r="J117" s="21"/>
    </row>
    <row r="118" spans="1:10" x14ac:dyDescent="0.2">
      <c r="A118" s="15"/>
      <c r="B118" s="16"/>
      <c r="C118" s="35" t="s">
        <v>122</v>
      </c>
      <c r="D118" s="18"/>
      <c r="E118" s="19"/>
      <c r="F118" s="19"/>
      <c r="G118" s="19"/>
      <c r="H118" s="19"/>
      <c r="I118" s="20"/>
      <c r="J118" s="21"/>
    </row>
    <row r="119" spans="1:10" x14ac:dyDescent="0.2">
      <c r="A119" s="15"/>
      <c r="B119" s="16"/>
      <c r="C119" s="28"/>
      <c r="D119" s="18"/>
      <c r="E119" s="19"/>
      <c r="F119" s="19"/>
      <c r="G119" s="19"/>
      <c r="H119" s="19"/>
      <c r="I119" s="20"/>
      <c r="J119" s="21"/>
    </row>
    <row r="120" spans="1:10" x14ac:dyDescent="0.2">
      <c r="A120" s="15"/>
      <c r="B120" s="16"/>
      <c r="C120" s="35" t="s">
        <v>56</v>
      </c>
      <c r="D120" s="18">
        <v>1</v>
      </c>
      <c r="E120" s="19">
        <v>2.7</v>
      </c>
      <c r="F120" s="19"/>
      <c r="G120" s="19">
        <v>0.2</v>
      </c>
      <c r="H120" s="19">
        <f>D120*E120*G120</f>
        <v>0.54</v>
      </c>
      <c r="I120" s="20"/>
      <c r="J120" s="21"/>
    </row>
    <row r="121" spans="1:10" x14ac:dyDescent="0.2">
      <c r="A121" s="15"/>
      <c r="B121" s="16"/>
      <c r="C121" s="28"/>
      <c r="D121" s="18"/>
      <c r="E121" s="19"/>
      <c r="F121" s="19"/>
      <c r="G121" s="19"/>
      <c r="H121" s="19"/>
      <c r="I121" s="20"/>
      <c r="J121" s="21"/>
    </row>
    <row r="122" spans="1:10" x14ac:dyDescent="0.2">
      <c r="A122" s="15"/>
      <c r="B122" s="16"/>
      <c r="C122" s="35" t="s">
        <v>57</v>
      </c>
      <c r="D122" s="18">
        <v>1</v>
      </c>
      <c r="E122" s="19">
        <v>2.5</v>
      </c>
      <c r="F122" s="19"/>
      <c r="G122" s="19">
        <v>0.55000000000000004</v>
      </c>
      <c r="H122" s="19">
        <f>D122*E122*G122</f>
        <v>1.375</v>
      </c>
      <c r="I122" s="20"/>
      <c r="J122" s="21"/>
    </row>
    <row r="123" spans="1:10" x14ac:dyDescent="0.2">
      <c r="A123" s="15"/>
      <c r="B123" s="16"/>
      <c r="C123" s="28"/>
      <c r="D123" s="18">
        <v>1</v>
      </c>
      <c r="E123" s="19">
        <v>2.1</v>
      </c>
      <c r="F123" s="19"/>
      <c r="G123" s="19">
        <v>0.55000000000000004</v>
      </c>
      <c r="H123" s="19">
        <f>D123*E123*G123</f>
        <v>1.1550000000000002</v>
      </c>
      <c r="I123" s="20"/>
      <c r="J123" s="21"/>
    </row>
    <row r="124" spans="1:10" x14ac:dyDescent="0.2">
      <c r="A124" s="15"/>
      <c r="B124" s="16"/>
      <c r="C124" s="6"/>
      <c r="D124" s="18"/>
      <c r="E124" s="19"/>
      <c r="F124" s="19"/>
      <c r="G124" s="19"/>
      <c r="H124" s="19"/>
      <c r="I124" s="20"/>
      <c r="J124" s="21"/>
    </row>
    <row r="125" spans="1:10" x14ac:dyDescent="0.2">
      <c r="A125" s="15"/>
      <c r="B125" s="16"/>
      <c r="C125" s="34" t="s">
        <v>34</v>
      </c>
      <c r="D125" s="18"/>
      <c r="E125" s="19"/>
      <c r="F125" s="19"/>
      <c r="G125" s="19"/>
      <c r="H125" s="19"/>
      <c r="I125" s="20"/>
      <c r="J125" s="21"/>
    </row>
    <row r="126" spans="1:10" x14ac:dyDescent="0.2">
      <c r="A126" s="15"/>
      <c r="B126" s="16"/>
      <c r="C126" s="35" t="s">
        <v>61</v>
      </c>
      <c r="D126" s="18"/>
      <c r="E126" s="19"/>
      <c r="F126" s="19"/>
      <c r="G126" s="19"/>
      <c r="H126" s="19"/>
      <c r="I126" s="20"/>
      <c r="J126" s="21"/>
    </row>
    <row r="127" spans="1:10" x14ac:dyDescent="0.2">
      <c r="A127" s="15"/>
      <c r="B127" s="16"/>
      <c r="C127" s="35" t="s">
        <v>62</v>
      </c>
      <c r="D127" s="18"/>
      <c r="E127" s="19"/>
      <c r="F127" s="19"/>
      <c r="G127" s="19"/>
      <c r="H127" s="19"/>
      <c r="I127" s="20"/>
      <c r="J127" s="21"/>
    </row>
    <row r="128" spans="1:10" x14ac:dyDescent="0.2">
      <c r="A128" s="15"/>
      <c r="B128" s="16"/>
      <c r="C128" s="34"/>
      <c r="D128" s="18"/>
      <c r="E128" s="19"/>
      <c r="F128" s="19"/>
      <c r="G128" s="19"/>
      <c r="H128" s="19"/>
      <c r="I128" s="20"/>
      <c r="J128" s="21"/>
    </row>
    <row r="129" spans="1:10" x14ac:dyDescent="0.2">
      <c r="A129" s="15"/>
      <c r="B129" s="16"/>
      <c r="C129" s="35" t="s">
        <v>56</v>
      </c>
      <c r="D129" s="18">
        <v>1</v>
      </c>
      <c r="E129" s="19">
        <v>1.25</v>
      </c>
      <c r="F129" s="19"/>
      <c r="G129" s="19">
        <v>0.2</v>
      </c>
      <c r="H129" s="19">
        <f>D129*E129*G129</f>
        <v>0.25</v>
      </c>
      <c r="I129" s="20"/>
      <c r="J129" s="21"/>
    </row>
    <row r="130" spans="1:10" x14ac:dyDescent="0.2">
      <c r="A130" s="15"/>
      <c r="B130" s="16"/>
      <c r="C130" s="28"/>
      <c r="D130" s="18"/>
      <c r="E130" s="19"/>
      <c r="F130" s="19"/>
      <c r="G130" s="19"/>
      <c r="H130" s="19"/>
      <c r="I130" s="20"/>
      <c r="J130" s="21"/>
    </row>
    <row r="131" spans="1:10" x14ac:dyDescent="0.2">
      <c r="A131" s="15"/>
      <c r="B131" s="16"/>
      <c r="C131" s="35" t="s">
        <v>57</v>
      </c>
      <c r="D131" s="18">
        <v>1</v>
      </c>
      <c r="E131" s="19">
        <v>1.25</v>
      </c>
      <c r="F131" s="19"/>
      <c r="G131" s="19">
        <v>0.6</v>
      </c>
      <c r="H131" s="19">
        <f>D131*E131*G131</f>
        <v>0.75</v>
      </c>
      <c r="I131" s="20"/>
      <c r="J131" s="21"/>
    </row>
    <row r="132" spans="1:10" x14ac:dyDescent="0.2">
      <c r="A132" s="15"/>
      <c r="B132" s="16"/>
      <c r="C132" s="28"/>
      <c r="D132" s="18">
        <v>1</v>
      </c>
      <c r="E132" s="19">
        <v>1.25</v>
      </c>
      <c r="F132" s="19"/>
      <c r="G132" s="19">
        <v>0.6</v>
      </c>
      <c r="H132" s="19">
        <f>D132*E132*G132</f>
        <v>0.75</v>
      </c>
      <c r="I132" s="20"/>
      <c r="J132" s="21"/>
    </row>
    <row r="133" spans="1:10" x14ac:dyDescent="0.2">
      <c r="A133" s="15"/>
      <c r="B133" s="16"/>
      <c r="C133" s="28"/>
      <c r="D133" s="18"/>
      <c r="E133" s="19"/>
      <c r="F133" s="19"/>
      <c r="G133" s="19"/>
      <c r="H133" s="19"/>
      <c r="I133" s="20"/>
      <c r="J133" s="21"/>
    </row>
    <row r="134" spans="1:10" x14ac:dyDescent="0.2">
      <c r="A134" s="15"/>
      <c r="B134" s="16"/>
      <c r="C134" s="35" t="s">
        <v>58</v>
      </c>
      <c r="D134" s="18">
        <v>1</v>
      </c>
      <c r="E134" s="19">
        <v>1.25</v>
      </c>
      <c r="F134" s="19">
        <v>0.9</v>
      </c>
      <c r="G134" s="19"/>
      <c r="H134" s="19">
        <f>E134*F134</f>
        <v>1.125</v>
      </c>
      <c r="I134" s="20"/>
      <c r="J134" s="21"/>
    </row>
    <row r="135" spans="1:10" x14ac:dyDescent="0.2">
      <c r="A135" s="15"/>
      <c r="B135" s="16"/>
      <c r="C135" s="28"/>
      <c r="D135" s="18"/>
      <c r="E135" s="19"/>
      <c r="F135" s="19"/>
      <c r="G135" s="19"/>
      <c r="H135" s="19"/>
      <c r="I135" s="20"/>
      <c r="J135" s="21"/>
    </row>
    <row r="136" spans="1:10" x14ac:dyDescent="0.2">
      <c r="A136" s="33" t="s">
        <v>63</v>
      </c>
      <c r="B136" s="16"/>
      <c r="C136" s="27" t="s">
        <v>64</v>
      </c>
      <c r="D136" s="18"/>
      <c r="E136" s="19"/>
      <c r="F136" s="19"/>
      <c r="G136" s="19"/>
      <c r="H136" s="19"/>
      <c r="I136" s="20"/>
      <c r="J136" s="21"/>
    </row>
    <row r="137" spans="1:10" x14ac:dyDescent="0.2">
      <c r="A137" s="15"/>
      <c r="B137" s="16"/>
      <c r="C137" s="17"/>
      <c r="D137" s="18"/>
      <c r="E137" s="19"/>
      <c r="F137" s="19"/>
      <c r="G137" s="19"/>
      <c r="H137" s="19"/>
      <c r="I137" s="20"/>
      <c r="J137" s="21"/>
    </row>
    <row r="138" spans="1:10" x14ac:dyDescent="0.2">
      <c r="A138" s="29" t="s">
        <v>65</v>
      </c>
      <c r="B138" s="23" t="s">
        <v>66</v>
      </c>
      <c r="C138" s="17"/>
      <c r="D138" s="18"/>
      <c r="E138" s="19"/>
      <c r="F138" s="19"/>
      <c r="G138" s="19"/>
      <c r="H138" s="19"/>
      <c r="I138" s="20"/>
      <c r="J138" s="21"/>
    </row>
    <row r="139" spans="1:10" x14ac:dyDescent="0.2">
      <c r="A139" s="29"/>
      <c r="B139" s="23"/>
      <c r="C139" s="17"/>
      <c r="D139" s="18"/>
      <c r="E139" s="19"/>
      <c r="F139" s="19"/>
      <c r="G139" s="19"/>
      <c r="H139" s="19"/>
      <c r="I139" s="20"/>
      <c r="J139" s="21"/>
    </row>
    <row r="140" spans="1:10" x14ac:dyDescent="0.2">
      <c r="A140" s="25" t="s">
        <v>67</v>
      </c>
      <c r="B140" s="16"/>
      <c r="C140" s="27" t="s">
        <v>68</v>
      </c>
      <c r="D140" s="18"/>
      <c r="E140" s="19"/>
      <c r="F140" s="19"/>
      <c r="G140" s="19"/>
      <c r="H140" s="19"/>
      <c r="I140" s="20">
        <f>SUM(H144:H162)</f>
        <v>10.610000000000001</v>
      </c>
      <c r="J140" s="21" t="s">
        <v>19</v>
      </c>
    </row>
    <row r="141" spans="1:10" x14ac:dyDescent="0.2">
      <c r="A141" s="15"/>
      <c r="B141" s="16"/>
      <c r="C141" s="17"/>
      <c r="D141" s="18"/>
      <c r="E141" s="19"/>
      <c r="F141" s="19"/>
      <c r="G141" s="19"/>
      <c r="H141" s="19"/>
      <c r="I141" s="20"/>
      <c r="J141" s="21"/>
    </row>
    <row r="142" spans="1:10" x14ac:dyDescent="0.2">
      <c r="A142" s="15"/>
      <c r="B142" s="16"/>
      <c r="C142" s="34" t="s">
        <v>31</v>
      </c>
      <c r="D142" s="18"/>
      <c r="E142" s="19"/>
      <c r="F142" s="19"/>
      <c r="G142" s="19"/>
      <c r="H142" s="19"/>
      <c r="I142" s="20"/>
      <c r="J142" s="21"/>
    </row>
    <row r="143" spans="1:10" x14ac:dyDescent="0.2">
      <c r="A143" s="15"/>
      <c r="B143" s="16"/>
      <c r="C143" s="17"/>
      <c r="D143" s="18"/>
      <c r="E143" s="19"/>
      <c r="F143" s="19"/>
      <c r="G143" s="19"/>
      <c r="H143" s="19"/>
      <c r="I143" s="20"/>
      <c r="J143" s="21"/>
    </row>
    <row r="144" spans="1:10" x14ac:dyDescent="0.2">
      <c r="A144" s="15"/>
      <c r="B144" s="16"/>
      <c r="C144" s="35" t="s">
        <v>56</v>
      </c>
      <c r="D144" s="18">
        <v>1</v>
      </c>
      <c r="E144" s="19">
        <f>+E34-0.3</f>
        <v>1.0999999999999999</v>
      </c>
      <c r="F144" s="19">
        <f>+F34-0.3</f>
        <v>1.0999999999999999</v>
      </c>
      <c r="G144" s="19"/>
      <c r="H144" s="19">
        <f>E144*F144</f>
        <v>1.2099999999999997</v>
      </c>
      <c r="I144" s="20"/>
      <c r="J144" s="21"/>
    </row>
    <row r="145" spans="1:10" x14ac:dyDescent="0.2">
      <c r="A145" s="15"/>
      <c r="B145" s="16"/>
      <c r="C145" s="35"/>
      <c r="D145" s="18"/>
      <c r="E145" s="19"/>
      <c r="F145" s="19"/>
      <c r="G145" s="19"/>
      <c r="H145" s="19"/>
      <c r="I145" s="20"/>
      <c r="J145" s="21"/>
    </row>
    <row r="146" spans="1:10" x14ac:dyDescent="0.2">
      <c r="A146" s="15"/>
      <c r="B146" s="16"/>
      <c r="C146" s="35" t="s">
        <v>69</v>
      </c>
      <c r="D146" s="18">
        <v>2</v>
      </c>
      <c r="E146" s="19">
        <f>+E144</f>
        <v>1.0999999999999999</v>
      </c>
      <c r="F146" s="19"/>
      <c r="G146" s="19">
        <v>1</v>
      </c>
      <c r="H146" s="19">
        <f>D146*E146*G146</f>
        <v>2.1999999999999997</v>
      </c>
      <c r="I146" s="20"/>
      <c r="J146" s="21"/>
    </row>
    <row r="147" spans="1:10" x14ac:dyDescent="0.2">
      <c r="A147" s="15"/>
      <c r="B147" s="16"/>
      <c r="C147" s="17"/>
      <c r="D147" s="18">
        <v>2</v>
      </c>
      <c r="E147" s="19">
        <f>+F144</f>
        <v>1.0999999999999999</v>
      </c>
      <c r="F147" s="19"/>
      <c r="G147" s="19">
        <v>1</v>
      </c>
      <c r="H147" s="19">
        <f>D147*E147*G147</f>
        <v>2.1999999999999997</v>
      </c>
      <c r="I147" s="20"/>
      <c r="J147" s="21"/>
    </row>
    <row r="148" spans="1:10" x14ac:dyDescent="0.2">
      <c r="A148" s="15"/>
      <c r="B148" s="16"/>
      <c r="C148" s="17"/>
      <c r="D148" s="18"/>
      <c r="E148" s="19"/>
      <c r="F148" s="19"/>
      <c r="G148" s="19"/>
      <c r="H148" s="19"/>
      <c r="I148" s="20"/>
      <c r="J148" s="21"/>
    </row>
    <row r="149" spans="1:10" x14ac:dyDescent="0.2">
      <c r="A149" s="15"/>
      <c r="B149" s="16"/>
      <c r="C149" s="34" t="s">
        <v>33</v>
      </c>
      <c r="D149" s="18"/>
      <c r="E149" s="19"/>
      <c r="F149" s="19"/>
      <c r="G149" s="19"/>
      <c r="H149" s="19"/>
      <c r="I149" s="20"/>
      <c r="J149" s="21"/>
    </row>
    <row r="150" spans="1:10" x14ac:dyDescent="0.2">
      <c r="A150" s="15"/>
      <c r="B150" s="16"/>
      <c r="C150" s="17"/>
      <c r="D150" s="18"/>
      <c r="E150" s="19"/>
      <c r="F150" s="19"/>
      <c r="G150" s="19"/>
      <c r="H150" s="19"/>
      <c r="I150" s="20"/>
      <c r="J150" s="21"/>
    </row>
    <row r="151" spans="1:10" x14ac:dyDescent="0.2">
      <c r="A151" s="15"/>
      <c r="B151" s="16"/>
      <c r="C151" s="35" t="s">
        <v>56</v>
      </c>
      <c r="D151" s="18">
        <v>1</v>
      </c>
      <c r="E151" s="19">
        <f>+E36-0.2</f>
        <v>0.7</v>
      </c>
      <c r="F151" s="19">
        <f>+F36-0.1</f>
        <v>0.70000000000000007</v>
      </c>
      <c r="G151" s="19"/>
      <c r="H151" s="19">
        <f>E151*F151</f>
        <v>0.49</v>
      </c>
      <c r="I151" s="20"/>
      <c r="J151" s="21"/>
    </row>
    <row r="152" spans="1:10" x14ac:dyDescent="0.2">
      <c r="A152" s="15"/>
      <c r="B152" s="16"/>
      <c r="C152" s="35"/>
      <c r="D152" s="18"/>
      <c r="E152" s="19"/>
      <c r="F152" s="19"/>
      <c r="G152" s="19"/>
      <c r="H152" s="19"/>
      <c r="I152" s="20"/>
      <c r="J152" s="21"/>
    </row>
    <row r="153" spans="1:10" x14ac:dyDescent="0.2">
      <c r="A153" s="15"/>
      <c r="B153" s="16"/>
      <c r="C153" s="35" t="s">
        <v>69</v>
      </c>
      <c r="D153" s="18">
        <v>2</v>
      </c>
      <c r="E153" s="19">
        <f>+E151</f>
        <v>0.7</v>
      </c>
      <c r="F153" s="19"/>
      <c r="G153" s="19">
        <v>0.6</v>
      </c>
      <c r="H153" s="19">
        <f>D153*E153*G153</f>
        <v>0.84</v>
      </c>
      <c r="I153" s="20"/>
      <c r="J153" s="21"/>
    </row>
    <row r="154" spans="1:10" x14ac:dyDescent="0.2">
      <c r="A154" s="15"/>
      <c r="B154" s="16"/>
      <c r="C154" s="17"/>
      <c r="D154" s="18">
        <v>2</v>
      </c>
      <c r="E154" s="19">
        <f>+E153</f>
        <v>0.7</v>
      </c>
      <c r="F154" s="19"/>
      <c r="G154" s="19">
        <v>0.6</v>
      </c>
      <c r="H154" s="19">
        <f>D154*E154*G154</f>
        <v>0.84</v>
      </c>
      <c r="I154" s="20"/>
      <c r="J154" s="21"/>
    </row>
    <row r="155" spans="1:10" x14ac:dyDescent="0.2">
      <c r="A155" s="15"/>
      <c r="B155" s="16"/>
      <c r="C155" s="17"/>
      <c r="D155" s="18"/>
      <c r="E155" s="19"/>
      <c r="F155" s="19"/>
      <c r="G155" s="19"/>
      <c r="H155" s="19"/>
      <c r="I155" s="20"/>
      <c r="J155" s="21"/>
    </row>
    <row r="156" spans="1:10" x14ac:dyDescent="0.2">
      <c r="A156" s="15"/>
      <c r="B156" s="16"/>
      <c r="C156" s="34" t="s">
        <v>34</v>
      </c>
      <c r="D156" s="18"/>
      <c r="E156" s="19"/>
      <c r="F156" s="19"/>
      <c r="G156" s="19"/>
      <c r="H156" s="19"/>
      <c r="I156" s="20"/>
      <c r="J156" s="21"/>
    </row>
    <row r="157" spans="1:10" x14ac:dyDescent="0.2">
      <c r="A157" s="15"/>
      <c r="B157" s="16"/>
      <c r="C157" s="28"/>
      <c r="D157" s="18"/>
      <c r="E157" s="19"/>
      <c r="F157" s="19"/>
      <c r="G157" s="19"/>
      <c r="H157" s="19"/>
      <c r="I157" s="20"/>
      <c r="J157" s="21"/>
    </row>
    <row r="158" spans="1:10" x14ac:dyDescent="0.2">
      <c r="A158" s="15"/>
      <c r="B158" s="16"/>
      <c r="C158" s="35" t="s">
        <v>56</v>
      </c>
      <c r="D158" s="18">
        <v>1</v>
      </c>
      <c r="E158" s="19">
        <v>1</v>
      </c>
      <c r="F158" s="19">
        <v>0.8</v>
      </c>
      <c r="G158" s="19"/>
      <c r="H158" s="19">
        <f>E158*F158</f>
        <v>0.8</v>
      </c>
      <c r="I158" s="20"/>
      <c r="J158" s="21"/>
    </row>
    <row r="159" spans="1:10" x14ac:dyDescent="0.2">
      <c r="A159" s="15"/>
      <c r="B159" s="16"/>
      <c r="C159" s="35"/>
      <c r="D159" s="18"/>
      <c r="E159" s="19"/>
      <c r="F159" s="19"/>
      <c r="G159" s="19"/>
      <c r="H159" s="19"/>
      <c r="I159" s="20"/>
      <c r="J159" s="21"/>
    </row>
    <row r="160" spans="1:10" x14ac:dyDescent="0.2">
      <c r="A160" s="15"/>
      <c r="B160" s="16"/>
      <c r="C160" s="35" t="s">
        <v>69</v>
      </c>
      <c r="D160" s="18">
        <v>2</v>
      </c>
      <c r="E160" s="19">
        <v>1</v>
      </c>
      <c r="F160" s="19"/>
      <c r="G160" s="19">
        <v>0.7</v>
      </c>
      <c r="H160" s="19">
        <f>D160*E160*G160</f>
        <v>1.4</v>
      </c>
      <c r="I160" s="20"/>
      <c r="J160" s="21"/>
    </row>
    <row r="161" spans="1:10" x14ac:dyDescent="0.2">
      <c r="A161" s="15"/>
      <c r="B161" s="16"/>
      <c r="C161" s="28"/>
      <c r="D161" s="18">
        <v>1</v>
      </c>
      <c r="E161" s="19">
        <v>0.9</v>
      </c>
      <c r="F161" s="19"/>
      <c r="G161" s="19">
        <v>0.7</v>
      </c>
      <c r="H161" s="19">
        <f>D161*E161*G161</f>
        <v>0.63</v>
      </c>
      <c r="I161" s="20"/>
      <c r="J161" s="21"/>
    </row>
    <row r="162" spans="1:10" x14ac:dyDescent="0.2">
      <c r="A162" s="15"/>
      <c r="B162" s="16"/>
      <c r="C162" s="28"/>
      <c r="D162" s="18"/>
      <c r="E162" s="19"/>
      <c r="F162" s="19"/>
      <c r="G162" s="19"/>
      <c r="H162" s="19"/>
      <c r="I162" s="20"/>
      <c r="J162" s="21"/>
    </row>
    <row r="163" spans="1:10" x14ac:dyDescent="0.2">
      <c r="A163" s="25" t="s">
        <v>70</v>
      </c>
      <c r="C163" s="36" t="s">
        <v>71</v>
      </c>
      <c r="D163" s="18"/>
      <c r="E163" s="19"/>
      <c r="F163" s="19"/>
      <c r="G163" s="19"/>
      <c r="H163" s="19"/>
      <c r="I163" s="20"/>
      <c r="J163" s="21"/>
    </row>
    <row r="164" spans="1:10" x14ac:dyDescent="0.2">
      <c r="A164" s="15"/>
      <c r="B164" s="16"/>
      <c r="C164" s="17"/>
      <c r="D164" s="18"/>
      <c r="E164" s="19"/>
      <c r="F164" s="19"/>
      <c r="G164" s="19"/>
      <c r="H164" s="19"/>
      <c r="I164" s="20"/>
      <c r="J164" s="21"/>
    </row>
    <row r="165" spans="1:10" x14ac:dyDescent="0.2">
      <c r="A165" s="15"/>
      <c r="B165" s="16"/>
      <c r="C165" s="34" t="s">
        <v>31</v>
      </c>
      <c r="D165" s="18"/>
      <c r="E165" s="19"/>
      <c r="F165" s="19"/>
      <c r="G165" s="19"/>
      <c r="H165" s="19"/>
      <c r="I165" s="20">
        <f>SUM(H165:H178)</f>
        <v>9.3449999999999989</v>
      </c>
      <c r="J165" s="21" t="s">
        <v>19</v>
      </c>
    </row>
    <row r="166" spans="1:10" x14ac:dyDescent="0.2">
      <c r="A166" s="15"/>
      <c r="B166" s="16"/>
      <c r="C166" s="28"/>
      <c r="D166" s="18"/>
      <c r="E166" s="19"/>
      <c r="F166" s="19"/>
      <c r="G166" s="19"/>
      <c r="H166" s="19"/>
      <c r="I166" s="20"/>
      <c r="J166" s="21"/>
    </row>
    <row r="167" spans="1:10" x14ac:dyDescent="0.2">
      <c r="A167" s="15"/>
      <c r="B167" s="16"/>
      <c r="C167" s="35" t="s">
        <v>72</v>
      </c>
      <c r="D167" s="18">
        <v>2</v>
      </c>
      <c r="E167" s="19">
        <f>+E34</f>
        <v>1.4</v>
      </c>
      <c r="F167" s="19"/>
      <c r="G167" s="19">
        <v>1.1499999999999999</v>
      </c>
      <c r="H167" s="19">
        <f>D167*E167*G167</f>
        <v>3.2199999999999998</v>
      </c>
      <c r="I167" s="20"/>
      <c r="J167" s="21"/>
    </row>
    <row r="168" spans="1:10" x14ac:dyDescent="0.2">
      <c r="A168" s="15"/>
      <c r="B168" s="16"/>
      <c r="C168" s="28"/>
      <c r="D168" s="18">
        <v>2</v>
      </c>
      <c r="E168" s="19">
        <f>+E167</f>
        <v>1.4</v>
      </c>
      <c r="F168" s="19"/>
      <c r="G168" s="19">
        <v>1.1499999999999999</v>
      </c>
      <c r="H168" s="19">
        <f>D168*E168*G168</f>
        <v>3.2199999999999998</v>
      </c>
      <c r="I168" s="20"/>
      <c r="J168" s="21"/>
    </row>
    <row r="169" spans="1:10" x14ac:dyDescent="0.2">
      <c r="A169" s="15"/>
      <c r="B169" s="16"/>
      <c r="C169" s="28"/>
      <c r="D169" s="18"/>
      <c r="E169" s="19"/>
      <c r="F169" s="19"/>
      <c r="G169" s="19"/>
      <c r="H169" s="19"/>
      <c r="I169" s="20"/>
      <c r="J169" s="21"/>
    </row>
    <row r="170" spans="1:10" x14ac:dyDescent="0.2">
      <c r="A170" s="15"/>
      <c r="B170" s="16"/>
      <c r="C170" s="34" t="s">
        <v>33</v>
      </c>
      <c r="D170" s="18"/>
      <c r="E170" s="19"/>
      <c r="F170" s="19"/>
      <c r="G170" s="19"/>
      <c r="H170" s="19"/>
      <c r="I170" s="20"/>
      <c r="J170" s="21"/>
    </row>
    <row r="171" spans="1:10" x14ac:dyDescent="0.2">
      <c r="A171" s="15"/>
      <c r="B171" s="16"/>
      <c r="C171" s="28"/>
      <c r="D171" s="18"/>
      <c r="E171" s="19"/>
      <c r="F171" s="19"/>
      <c r="G171" s="19"/>
      <c r="H171" s="19"/>
      <c r="I171" s="20"/>
      <c r="J171" s="21"/>
    </row>
    <row r="172" spans="1:10" x14ac:dyDescent="0.2">
      <c r="A172" s="15"/>
      <c r="B172" s="16"/>
      <c r="C172" s="35" t="s">
        <v>72</v>
      </c>
      <c r="D172" s="18">
        <v>2</v>
      </c>
      <c r="E172" s="19">
        <f>+G122</f>
        <v>0.55000000000000004</v>
      </c>
      <c r="F172" s="19"/>
      <c r="G172" s="19">
        <v>0.7</v>
      </c>
      <c r="H172" s="19">
        <f>D172*E172*G172</f>
        <v>0.77</v>
      </c>
      <c r="I172" s="20"/>
      <c r="J172" s="21"/>
    </row>
    <row r="173" spans="1:10" x14ac:dyDescent="0.2">
      <c r="A173" s="15"/>
      <c r="B173" s="16"/>
      <c r="C173" s="28"/>
      <c r="D173" s="18">
        <v>1</v>
      </c>
      <c r="E173" s="19">
        <f>+E172</f>
        <v>0.55000000000000004</v>
      </c>
      <c r="F173" s="19"/>
      <c r="G173" s="19">
        <v>0.7</v>
      </c>
      <c r="H173" s="19">
        <f>D173*E173*G173</f>
        <v>0.38500000000000001</v>
      </c>
      <c r="I173" s="20"/>
      <c r="J173" s="21"/>
    </row>
    <row r="174" spans="1:10" x14ac:dyDescent="0.2">
      <c r="A174" s="15"/>
      <c r="B174" s="16"/>
      <c r="C174" s="28"/>
      <c r="D174" s="18"/>
      <c r="E174" s="19"/>
      <c r="F174" s="19"/>
      <c r="G174" s="19"/>
      <c r="H174" s="19"/>
      <c r="I174" s="20"/>
      <c r="J174" s="21"/>
    </row>
    <row r="175" spans="1:10" x14ac:dyDescent="0.2">
      <c r="A175" s="15"/>
      <c r="B175" s="16"/>
      <c r="C175" s="34" t="s">
        <v>34</v>
      </c>
      <c r="D175" s="18"/>
      <c r="E175" s="19"/>
      <c r="F175" s="19"/>
      <c r="G175" s="19"/>
      <c r="H175" s="19"/>
      <c r="I175" s="20"/>
      <c r="J175" s="21"/>
    </row>
    <row r="176" spans="1:10" x14ac:dyDescent="0.2">
      <c r="A176" s="15"/>
      <c r="B176" s="16"/>
      <c r="C176" s="28"/>
      <c r="D176" s="18"/>
      <c r="E176" s="19"/>
      <c r="F176" s="19"/>
      <c r="G176" s="19"/>
      <c r="H176" s="19"/>
      <c r="I176" s="20"/>
      <c r="J176" s="21"/>
    </row>
    <row r="177" spans="1:10" x14ac:dyDescent="0.2">
      <c r="A177" s="15"/>
      <c r="B177" s="16"/>
      <c r="C177" s="35" t="s">
        <v>72</v>
      </c>
      <c r="D177" s="18">
        <v>1</v>
      </c>
      <c r="E177" s="19">
        <v>1.25</v>
      </c>
      <c r="F177" s="19"/>
      <c r="G177" s="19">
        <v>0.7</v>
      </c>
      <c r="H177" s="19">
        <f>D177*E177*G177</f>
        <v>0.875</v>
      </c>
      <c r="I177" s="20"/>
      <c r="J177" s="21"/>
    </row>
    <row r="178" spans="1:10" x14ac:dyDescent="0.2">
      <c r="A178" s="15"/>
      <c r="B178" s="16"/>
      <c r="C178" s="35"/>
      <c r="D178" s="18">
        <v>1</v>
      </c>
      <c r="E178" s="19">
        <v>1.25</v>
      </c>
      <c r="F178" s="19"/>
      <c r="G178" s="19">
        <v>0.7</v>
      </c>
      <c r="H178" s="19">
        <f>D178*E178*G178</f>
        <v>0.875</v>
      </c>
      <c r="I178" s="20"/>
      <c r="J178" s="21"/>
    </row>
    <row r="179" spans="1:10" x14ac:dyDescent="0.2">
      <c r="A179" s="15"/>
      <c r="B179" s="16"/>
      <c r="C179" s="28"/>
      <c r="D179" s="18"/>
      <c r="E179" s="19"/>
      <c r="F179" s="19"/>
      <c r="G179" s="19"/>
      <c r="H179" s="19"/>
      <c r="I179" s="20"/>
      <c r="J179" s="21"/>
    </row>
    <row r="180" spans="1:10" x14ac:dyDescent="0.2">
      <c r="A180" s="25" t="s">
        <v>73</v>
      </c>
      <c r="B180" s="16"/>
      <c r="C180" s="36" t="s">
        <v>74</v>
      </c>
      <c r="D180" s="18">
        <v>1</v>
      </c>
      <c r="E180" s="126" t="s">
        <v>75</v>
      </c>
      <c r="F180" s="127"/>
      <c r="G180" s="128"/>
      <c r="H180" s="19">
        <f>I165</f>
        <v>9.3449999999999989</v>
      </c>
      <c r="I180" s="20">
        <f>H180</f>
        <v>9.3449999999999989</v>
      </c>
      <c r="J180" s="21" t="s">
        <v>19</v>
      </c>
    </row>
    <row r="181" spans="1:10" x14ac:dyDescent="0.2">
      <c r="A181" s="25"/>
      <c r="B181" s="16"/>
      <c r="C181" s="36"/>
      <c r="D181" s="18"/>
      <c r="E181" s="19"/>
      <c r="F181" s="19"/>
      <c r="G181" s="19"/>
      <c r="H181" s="19"/>
      <c r="I181" s="20"/>
      <c r="J181" s="21"/>
    </row>
    <row r="182" spans="1:10" x14ac:dyDescent="0.2">
      <c r="A182" s="29" t="s">
        <v>76</v>
      </c>
      <c r="B182" s="23" t="s">
        <v>77</v>
      </c>
      <c r="C182" s="17"/>
      <c r="D182" s="18"/>
      <c r="E182" s="19"/>
      <c r="F182" s="19"/>
      <c r="G182" s="19"/>
      <c r="H182" s="19"/>
      <c r="I182" s="20"/>
      <c r="J182" s="21"/>
    </row>
    <row r="183" spans="1:10" x14ac:dyDescent="0.2">
      <c r="A183" s="25"/>
      <c r="B183" s="16"/>
      <c r="C183" s="36"/>
      <c r="D183" s="18"/>
      <c r="E183" s="19"/>
      <c r="F183" s="19"/>
      <c r="G183" s="19"/>
      <c r="H183" s="19"/>
      <c r="I183" s="20"/>
      <c r="J183" s="21"/>
    </row>
    <row r="184" spans="1:10" x14ac:dyDescent="0.2">
      <c r="A184" s="25" t="s">
        <v>78</v>
      </c>
      <c r="C184" s="37" t="s">
        <v>79</v>
      </c>
      <c r="D184" s="18">
        <v>1</v>
      </c>
      <c r="E184" s="19"/>
      <c r="F184" s="19"/>
      <c r="G184" s="19"/>
      <c r="H184" s="19">
        <f>D184</f>
        <v>1</v>
      </c>
      <c r="I184" s="20">
        <f>H184</f>
        <v>1</v>
      </c>
      <c r="J184" s="21" t="s">
        <v>80</v>
      </c>
    </row>
    <row r="185" spans="1:10" x14ac:dyDescent="0.2">
      <c r="A185" s="25"/>
      <c r="C185" s="37"/>
      <c r="D185" s="18"/>
      <c r="E185" s="19"/>
      <c r="F185" s="19"/>
      <c r="G185" s="19"/>
      <c r="H185" s="19"/>
      <c r="I185" s="20"/>
      <c r="J185" s="21"/>
    </row>
    <row r="186" spans="1:10" x14ac:dyDescent="0.2">
      <c r="A186" s="25"/>
      <c r="B186" s="16"/>
      <c r="C186" s="36"/>
      <c r="D186" s="18"/>
      <c r="E186" s="19"/>
      <c r="F186" s="19"/>
      <c r="G186" s="19"/>
      <c r="H186" s="19"/>
      <c r="I186" s="20"/>
      <c r="J186" s="21"/>
    </row>
    <row r="187" spans="1:10" x14ac:dyDescent="0.2">
      <c r="A187" s="29" t="s">
        <v>81</v>
      </c>
      <c r="B187" s="38" t="s">
        <v>82</v>
      </c>
      <c r="D187" s="18"/>
      <c r="E187" s="19"/>
      <c r="F187" s="19"/>
      <c r="G187" s="19"/>
      <c r="H187" s="19"/>
      <c r="I187" s="20"/>
      <c r="J187" s="21"/>
    </row>
    <row r="188" spans="1:10" x14ac:dyDescent="0.2">
      <c r="A188" s="15"/>
      <c r="B188" s="16"/>
      <c r="C188" s="17"/>
      <c r="D188" s="18"/>
      <c r="E188" s="19"/>
      <c r="F188" s="19"/>
      <c r="G188" s="19"/>
      <c r="H188" s="19"/>
      <c r="I188" s="20"/>
      <c r="J188" s="21"/>
    </row>
    <row r="189" spans="1:10" x14ac:dyDescent="0.2">
      <c r="A189" s="25" t="s">
        <v>83</v>
      </c>
      <c r="B189" s="16"/>
      <c r="C189" s="17" t="s">
        <v>123</v>
      </c>
      <c r="D189" s="18">
        <v>2</v>
      </c>
      <c r="E189" s="19">
        <v>0.4</v>
      </c>
      <c r="F189" s="19"/>
      <c r="G189" s="19"/>
      <c r="H189" s="19">
        <f>E189</f>
        <v>0.4</v>
      </c>
      <c r="I189" s="20">
        <f>H189</f>
        <v>0.4</v>
      </c>
      <c r="J189" s="21" t="s">
        <v>24</v>
      </c>
    </row>
    <row r="190" spans="1:10" x14ac:dyDescent="0.2">
      <c r="A190" s="25"/>
      <c r="B190" s="16"/>
      <c r="C190" s="17"/>
      <c r="D190" s="18"/>
      <c r="E190" s="19"/>
      <c r="F190" s="19"/>
      <c r="G190" s="19"/>
      <c r="H190" s="19"/>
      <c r="I190" s="20"/>
      <c r="J190" s="21"/>
    </row>
    <row r="191" spans="1:10" x14ac:dyDescent="0.2">
      <c r="A191" s="25" t="s">
        <v>84</v>
      </c>
      <c r="B191" s="16"/>
      <c r="C191" s="17" t="s">
        <v>124</v>
      </c>
      <c r="D191" s="18">
        <v>3</v>
      </c>
      <c r="E191" s="19">
        <v>0.1</v>
      </c>
      <c r="F191" s="19"/>
      <c r="G191" s="19"/>
      <c r="H191" s="19">
        <f>E191</f>
        <v>0.1</v>
      </c>
      <c r="I191" s="20">
        <f>H191</f>
        <v>0.1</v>
      </c>
      <c r="J191" s="21" t="s">
        <v>24</v>
      </c>
    </row>
    <row r="192" spans="1:10" x14ac:dyDescent="0.2">
      <c r="A192" s="25"/>
      <c r="B192" s="16"/>
      <c r="C192" s="17"/>
      <c r="D192" s="18"/>
      <c r="E192" s="19"/>
      <c r="F192" s="19"/>
      <c r="G192" s="19"/>
      <c r="H192" s="19"/>
      <c r="I192" s="20"/>
      <c r="J192" s="21"/>
    </row>
    <row r="193" spans="1:10" x14ac:dyDescent="0.2">
      <c r="A193" s="25" t="s">
        <v>85</v>
      </c>
      <c r="B193" s="16"/>
      <c r="C193" s="17" t="s">
        <v>126</v>
      </c>
      <c r="D193" s="18">
        <v>2</v>
      </c>
      <c r="E193" s="19"/>
      <c r="F193" s="19"/>
      <c r="G193" s="19"/>
      <c r="H193" s="39">
        <f>D193</f>
        <v>2</v>
      </c>
      <c r="I193" s="20">
        <f>H193</f>
        <v>2</v>
      </c>
      <c r="J193" s="21" t="s">
        <v>80</v>
      </c>
    </row>
    <row r="194" spans="1:10" x14ac:dyDescent="0.2">
      <c r="A194" s="25"/>
      <c r="B194" s="16"/>
      <c r="C194" s="17"/>
      <c r="D194" s="18"/>
      <c r="E194" s="19"/>
      <c r="F194" s="19"/>
      <c r="G194" s="19"/>
      <c r="H194" s="39"/>
      <c r="I194" s="20"/>
      <c r="J194" s="21"/>
    </row>
    <row r="195" spans="1:10" x14ac:dyDescent="0.2">
      <c r="A195" s="25" t="s">
        <v>86</v>
      </c>
      <c r="B195" s="16"/>
      <c r="C195" s="17" t="s">
        <v>125</v>
      </c>
      <c r="D195" s="18">
        <v>2</v>
      </c>
      <c r="E195" s="19"/>
      <c r="F195" s="19"/>
      <c r="G195" s="19"/>
      <c r="H195" s="39">
        <f>D195</f>
        <v>2</v>
      </c>
      <c r="I195" s="40">
        <f>D195</f>
        <v>2</v>
      </c>
      <c r="J195" s="21" t="s">
        <v>80</v>
      </c>
    </row>
    <row r="196" spans="1:10" x14ac:dyDescent="0.2">
      <c r="A196" s="25"/>
      <c r="B196" s="16"/>
      <c r="C196" s="17"/>
      <c r="D196" s="18"/>
      <c r="E196" s="19"/>
      <c r="F196" s="19"/>
      <c r="G196" s="19"/>
      <c r="H196" s="39"/>
      <c r="I196" s="40"/>
      <c r="J196" s="21"/>
    </row>
    <row r="197" spans="1:10" x14ac:dyDescent="0.2">
      <c r="A197" s="25" t="s">
        <v>87</v>
      </c>
      <c r="B197" s="16"/>
      <c r="C197" s="17" t="s">
        <v>88</v>
      </c>
      <c r="D197" s="18">
        <v>2</v>
      </c>
      <c r="E197" s="19"/>
      <c r="F197" s="19"/>
      <c r="G197" s="19"/>
      <c r="H197" s="39">
        <f>D197</f>
        <v>2</v>
      </c>
      <c r="I197" s="20">
        <f>H197</f>
        <v>2</v>
      </c>
      <c r="J197" s="21" t="s">
        <v>80</v>
      </c>
    </row>
    <row r="198" spans="1:10" x14ac:dyDescent="0.2">
      <c r="A198" s="25"/>
      <c r="B198" s="16"/>
      <c r="C198" s="17"/>
      <c r="D198" s="18"/>
      <c r="E198" s="19"/>
      <c r="F198" s="19"/>
      <c r="G198" s="19"/>
      <c r="H198" s="39"/>
      <c r="I198" s="20"/>
      <c r="J198" s="21"/>
    </row>
    <row r="199" spans="1:10" x14ac:dyDescent="0.2">
      <c r="A199" s="25" t="s">
        <v>89</v>
      </c>
      <c r="B199" s="16"/>
      <c r="C199" s="17" t="s">
        <v>90</v>
      </c>
      <c r="D199" s="18">
        <v>1</v>
      </c>
      <c r="E199" s="19"/>
      <c r="F199" s="19"/>
      <c r="G199" s="19"/>
      <c r="H199" s="39">
        <f t="shared" ref="H199:H207" si="0">D199</f>
        <v>1</v>
      </c>
      <c r="I199" s="20">
        <f t="shared" ref="I199:I207" si="1">H199</f>
        <v>1</v>
      </c>
      <c r="J199" s="21" t="s">
        <v>80</v>
      </c>
    </row>
    <row r="200" spans="1:10" x14ac:dyDescent="0.2">
      <c r="A200" s="25"/>
      <c r="B200" s="16"/>
      <c r="C200" s="17"/>
      <c r="D200" s="18"/>
      <c r="E200" s="19"/>
      <c r="F200" s="19"/>
      <c r="G200" s="19"/>
      <c r="H200" s="39"/>
      <c r="I200" s="20"/>
      <c r="J200" s="21"/>
    </row>
    <row r="201" spans="1:10" x14ac:dyDescent="0.2">
      <c r="A201" s="25" t="s">
        <v>91</v>
      </c>
      <c r="B201" s="16"/>
      <c r="C201" s="17" t="s">
        <v>127</v>
      </c>
      <c r="D201" s="18">
        <v>1</v>
      </c>
      <c r="E201" s="19"/>
      <c r="F201" s="19"/>
      <c r="G201" s="19"/>
      <c r="H201" s="39">
        <f t="shared" si="0"/>
        <v>1</v>
      </c>
      <c r="I201" s="20">
        <f t="shared" si="1"/>
        <v>1</v>
      </c>
      <c r="J201" s="21" t="s">
        <v>80</v>
      </c>
    </row>
    <row r="202" spans="1:10" x14ac:dyDescent="0.2">
      <c r="A202" s="25"/>
      <c r="B202" s="16"/>
      <c r="C202" s="17"/>
      <c r="D202" s="18"/>
      <c r="E202" s="19"/>
      <c r="F202" s="19"/>
      <c r="G202" s="19"/>
      <c r="H202" s="39"/>
      <c r="I202" s="20"/>
      <c r="J202" s="21"/>
    </row>
    <row r="203" spans="1:10" x14ac:dyDescent="0.2">
      <c r="A203" s="25" t="s">
        <v>92</v>
      </c>
      <c r="B203" s="16"/>
      <c r="C203" s="17" t="s">
        <v>128</v>
      </c>
      <c r="D203" s="18">
        <v>2</v>
      </c>
      <c r="E203" s="19"/>
      <c r="F203" s="19"/>
      <c r="G203" s="19"/>
      <c r="H203" s="39">
        <f t="shared" si="0"/>
        <v>2</v>
      </c>
      <c r="I203" s="20">
        <f t="shared" si="1"/>
        <v>2</v>
      </c>
      <c r="J203" s="21" t="s">
        <v>80</v>
      </c>
    </row>
    <row r="204" spans="1:10" x14ac:dyDescent="0.2">
      <c r="A204" s="25"/>
      <c r="B204" s="16"/>
      <c r="C204" s="17"/>
      <c r="D204" s="18"/>
      <c r="E204" s="19"/>
      <c r="F204" s="19"/>
      <c r="G204" s="19"/>
      <c r="H204" s="39"/>
      <c r="I204" s="20"/>
      <c r="J204" s="21"/>
    </row>
    <row r="205" spans="1:10" x14ac:dyDescent="0.2">
      <c r="A205" s="25" t="s">
        <v>93</v>
      </c>
      <c r="B205" s="16"/>
      <c r="C205" s="17" t="s">
        <v>94</v>
      </c>
      <c r="D205" s="18">
        <v>2</v>
      </c>
      <c r="E205" s="19"/>
      <c r="F205" s="19"/>
      <c r="G205" s="19"/>
      <c r="H205" s="39">
        <f t="shared" si="0"/>
        <v>2</v>
      </c>
      <c r="I205" s="20">
        <f t="shared" si="1"/>
        <v>2</v>
      </c>
      <c r="J205" s="21" t="s">
        <v>80</v>
      </c>
    </row>
    <row r="206" spans="1:10" x14ac:dyDescent="0.2">
      <c r="A206" s="25"/>
      <c r="B206" s="16"/>
      <c r="C206" s="17"/>
      <c r="D206" s="18"/>
      <c r="E206" s="19"/>
      <c r="F206" s="19"/>
      <c r="G206" s="19"/>
      <c r="H206" s="39"/>
      <c r="I206" s="20"/>
      <c r="J206" s="21"/>
    </row>
    <row r="207" spans="1:10" x14ac:dyDescent="0.2">
      <c r="A207" s="25" t="s">
        <v>95</v>
      </c>
      <c r="B207" s="16"/>
      <c r="C207" s="17" t="s">
        <v>129</v>
      </c>
      <c r="D207" s="18">
        <v>2</v>
      </c>
      <c r="E207" s="19"/>
      <c r="F207" s="19"/>
      <c r="G207" s="19"/>
      <c r="H207" s="39">
        <f t="shared" si="0"/>
        <v>2</v>
      </c>
      <c r="I207" s="20">
        <f t="shared" si="1"/>
        <v>2</v>
      </c>
      <c r="J207" s="21" t="s">
        <v>80</v>
      </c>
    </row>
    <row r="208" spans="1:10" x14ac:dyDescent="0.2">
      <c r="A208" s="25"/>
      <c r="B208" s="16"/>
      <c r="C208" s="17"/>
      <c r="D208" s="18"/>
      <c r="E208" s="19"/>
      <c r="F208" s="19"/>
      <c r="G208" s="19"/>
      <c r="H208" s="39"/>
      <c r="I208" s="20"/>
      <c r="J208" s="21"/>
    </row>
    <row r="209" spans="1:10" x14ac:dyDescent="0.2">
      <c r="A209" s="15"/>
      <c r="B209" s="16"/>
      <c r="C209" s="17"/>
      <c r="D209" s="18"/>
      <c r="E209" s="19"/>
      <c r="F209" s="19"/>
      <c r="G209" s="19"/>
      <c r="H209" s="19"/>
      <c r="I209" s="20"/>
      <c r="J209" s="21"/>
    </row>
    <row r="210" spans="1:10" x14ac:dyDescent="0.2">
      <c r="A210" s="29" t="s">
        <v>96</v>
      </c>
      <c r="B210" s="38" t="s">
        <v>97</v>
      </c>
      <c r="C210" s="17"/>
      <c r="D210" s="18"/>
      <c r="E210" s="19"/>
      <c r="F210" s="19"/>
      <c r="G210" s="19"/>
      <c r="H210" s="19"/>
      <c r="I210" s="20"/>
      <c r="J210" s="21"/>
    </row>
    <row r="211" spans="1:10" x14ac:dyDescent="0.2">
      <c r="A211" s="15"/>
      <c r="B211" s="16"/>
      <c r="C211" s="17"/>
      <c r="D211" s="18"/>
      <c r="E211" s="19"/>
      <c r="F211" s="19"/>
      <c r="G211" s="19"/>
      <c r="H211" s="19"/>
      <c r="I211" s="20"/>
      <c r="J211" s="21"/>
    </row>
    <row r="212" spans="1:10" x14ac:dyDescent="0.2">
      <c r="A212" s="25" t="s">
        <v>98</v>
      </c>
      <c r="B212" s="16"/>
      <c r="C212" s="17" t="s">
        <v>99</v>
      </c>
      <c r="D212" s="18">
        <v>1</v>
      </c>
      <c r="E212" s="19">
        <v>50</v>
      </c>
      <c r="F212" s="19"/>
      <c r="G212" s="19"/>
      <c r="H212" s="19">
        <f>E212</f>
        <v>50</v>
      </c>
      <c r="I212" s="20">
        <f>H212</f>
        <v>50</v>
      </c>
      <c r="J212" s="21" t="s">
        <v>24</v>
      </c>
    </row>
    <row r="213" spans="1:10" x14ac:dyDescent="0.2">
      <c r="A213" s="25"/>
      <c r="B213" s="16"/>
      <c r="C213" s="17"/>
      <c r="D213" s="18"/>
      <c r="E213" s="19"/>
      <c r="F213" s="19"/>
      <c r="G213" s="19"/>
      <c r="H213" s="19"/>
      <c r="I213" s="20"/>
      <c r="J213" s="21"/>
    </row>
    <row r="214" spans="1:10" x14ac:dyDescent="0.2">
      <c r="A214" s="25" t="s">
        <v>100</v>
      </c>
      <c r="B214" s="16"/>
      <c r="C214" s="17" t="s">
        <v>101</v>
      </c>
      <c r="D214" s="18">
        <f>+D41</f>
        <v>8</v>
      </c>
      <c r="E214" s="19"/>
      <c r="F214" s="19"/>
      <c r="G214" s="19"/>
      <c r="H214" s="19">
        <f>D214</f>
        <v>8</v>
      </c>
      <c r="I214" s="20">
        <f>H214</f>
        <v>8</v>
      </c>
      <c r="J214" s="21" t="s">
        <v>80</v>
      </c>
    </row>
    <row r="215" spans="1:10" x14ac:dyDescent="0.2">
      <c r="A215" s="25"/>
      <c r="B215" s="16"/>
      <c r="C215" s="17"/>
      <c r="D215" s="18"/>
      <c r="E215" s="19"/>
      <c r="F215" s="19"/>
      <c r="G215" s="19"/>
      <c r="H215" s="19"/>
      <c r="I215" s="20"/>
      <c r="J215" s="21"/>
    </row>
    <row r="216" spans="1:10" x14ac:dyDescent="0.2">
      <c r="A216" s="25" t="s">
        <v>102</v>
      </c>
      <c r="B216" s="16"/>
      <c r="C216" s="17" t="s">
        <v>103</v>
      </c>
      <c r="D216" s="18">
        <f>+D214</f>
        <v>8</v>
      </c>
      <c r="E216" s="19">
        <f>+E41</f>
        <v>0.4</v>
      </c>
      <c r="F216" s="19">
        <f t="shared" ref="F216:G216" si="2">+F41</f>
        <v>0.4</v>
      </c>
      <c r="G216" s="19">
        <f t="shared" si="2"/>
        <v>0.5</v>
      </c>
      <c r="H216" s="19">
        <f>PRODUCT(D216:G216)</f>
        <v>0.64000000000000012</v>
      </c>
      <c r="I216" s="20">
        <f>H216</f>
        <v>0.64000000000000012</v>
      </c>
      <c r="J216" s="21" t="s">
        <v>32</v>
      </c>
    </row>
    <row r="217" spans="1:10" x14ac:dyDescent="0.2">
      <c r="A217" s="25"/>
      <c r="B217" s="16"/>
      <c r="C217" s="17"/>
      <c r="D217" s="18"/>
      <c r="E217" s="19"/>
      <c r="F217" s="19"/>
      <c r="G217" s="19"/>
      <c r="H217" s="19"/>
      <c r="I217" s="20"/>
      <c r="J217" s="21"/>
    </row>
    <row r="218" spans="1:10" x14ac:dyDescent="0.2">
      <c r="A218" s="25" t="s">
        <v>104</v>
      </c>
      <c r="B218" s="16"/>
      <c r="C218" s="17" t="s">
        <v>105</v>
      </c>
      <c r="D218" s="18">
        <v>1</v>
      </c>
      <c r="E218" s="19"/>
      <c r="F218" s="19"/>
      <c r="G218" s="19"/>
      <c r="H218" s="19">
        <v>1</v>
      </c>
      <c r="I218" s="20">
        <v>1</v>
      </c>
      <c r="J218" s="21" t="s">
        <v>80</v>
      </c>
    </row>
    <row r="219" spans="1:10" ht="13.5" thickBot="1" x14ac:dyDescent="0.25">
      <c r="A219" s="41"/>
      <c r="B219" s="42"/>
      <c r="C219" s="43"/>
      <c r="D219" s="44"/>
      <c r="E219" s="45"/>
      <c r="F219" s="45"/>
      <c r="G219" s="45"/>
      <c r="H219" s="45"/>
      <c r="I219" s="46"/>
      <c r="J219" s="47"/>
    </row>
    <row r="220" spans="1:10" x14ac:dyDescent="0.2">
      <c r="A220" s="11"/>
      <c r="D220" s="48"/>
      <c r="E220" s="49"/>
      <c r="F220" s="49"/>
      <c r="G220" s="49"/>
      <c r="H220" s="49"/>
      <c r="I220" s="50"/>
      <c r="J220" s="51"/>
    </row>
  </sheetData>
  <mergeCells count="17">
    <mergeCell ref="E180:G180"/>
    <mergeCell ref="C9:J9"/>
    <mergeCell ref="A11:B11"/>
    <mergeCell ref="A14:J14"/>
    <mergeCell ref="A17:A18"/>
    <mergeCell ref="B17:C18"/>
    <mergeCell ref="D17:D18"/>
    <mergeCell ref="E17:G17"/>
    <mergeCell ref="H17:H18"/>
    <mergeCell ref="I17:I18"/>
    <mergeCell ref="J17:J18"/>
    <mergeCell ref="C8:J8"/>
    <mergeCell ref="B2:J2"/>
    <mergeCell ref="B3:J3"/>
    <mergeCell ref="B4:J4"/>
    <mergeCell ref="A7:B7"/>
    <mergeCell ref="C7:J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horizontalDpi="300" verticalDpi="300" r:id="rId1"/>
  <rowBreaks count="2" manualBreakCount="2">
    <brk id="76" max="9" man="1"/>
    <brk id="155" max="9" man="1"/>
  </rowBreaks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0" tint="-0.499984740745262"/>
    <pageSetUpPr fitToPage="1"/>
  </sheetPr>
  <dimension ref="A1:T857"/>
  <sheetViews>
    <sheetView view="pageBreakPreview" topLeftCell="A19" zoomScale="70" zoomScaleNormal="85" zoomScaleSheetLayoutView="70" zoomScalePageLayoutView="115" workbookViewId="0">
      <selection activeCell="A19" sqref="A19"/>
    </sheetView>
  </sheetViews>
  <sheetFormatPr baseColWidth="10" defaultColWidth="11.42578125" defaultRowHeight="15" x14ac:dyDescent="0.25"/>
  <cols>
    <col min="1" max="1" width="14" style="95" customWidth="1"/>
    <col min="2" max="2" width="36" style="69" customWidth="1"/>
    <col min="3" max="3" width="4.85546875" style="91" customWidth="1"/>
    <col min="4" max="5" width="14.7109375" style="69" customWidth="1"/>
    <col min="6" max="6" width="14.7109375" style="92" customWidth="1"/>
    <col min="7" max="7" width="7.7109375" style="92" customWidth="1"/>
    <col min="8" max="9" width="7.7109375" style="93" customWidth="1"/>
    <col min="10" max="12" width="7.7109375" style="92" customWidth="1"/>
    <col min="13" max="16384" width="11.42578125" style="69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129" t="s">
        <v>106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124" t="s">
        <v>107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124" t="s">
        <v>108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2"/>
      <c r="N4" s="2"/>
      <c r="O4" s="2"/>
      <c r="P4" s="2"/>
      <c r="Q4" s="2"/>
      <c r="R4" s="2"/>
      <c r="S4" s="2"/>
      <c r="T4" s="2"/>
    </row>
    <row r="5" spans="1:20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5.75" x14ac:dyDescent="0.25">
      <c r="L6" s="2"/>
      <c r="M6" s="2"/>
      <c r="N6" s="2"/>
      <c r="O6" s="2"/>
      <c r="P6" s="2"/>
      <c r="Q6" s="2"/>
      <c r="R6" s="2"/>
      <c r="S6" s="2"/>
      <c r="T6" s="2"/>
    </row>
    <row r="7" spans="1:20" s="6" customFormat="1" ht="34.5" customHeight="1" x14ac:dyDescent="0.2">
      <c r="A7" s="97" t="s">
        <v>0</v>
      </c>
      <c r="B7" s="115" t="s">
        <v>110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20" s="6" customFormat="1" ht="21" customHeight="1" x14ac:dyDescent="0.2">
      <c r="A8" s="68" t="s">
        <v>111</v>
      </c>
      <c r="B8" s="115" t="s">
        <v>146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</row>
    <row r="9" spans="1:20" s="6" customFormat="1" ht="21" customHeight="1" x14ac:dyDescent="0.2">
      <c r="A9" s="68" t="s">
        <v>112</v>
      </c>
      <c r="B9" s="115" t="s">
        <v>114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20" s="6" customFormat="1" ht="15.75" customHeight="1" x14ac:dyDescent="0.2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5"/>
      <c r="L10" s="5"/>
    </row>
    <row r="11" spans="1:20" s="6" customFormat="1" ht="15.75" customHeight="1" x14ac:dyDescent="0.2">
      <c r="A11" s="97" t="s">
        <v>1</v>
      </c>
      <c r="B11" s="59" t="s">
        <v>115</v>
      </c>
      <c r="C11" s="60"/>
      <c r="D11" s="99"/>
      <c r="E11" s="99"/>
      <c r="F11" s="60"/>
      <c r="G11" s="99"/>
      <c r="H11" s="99"/>
      <c r="I11" s="98" t="s">
        <v>2</v>
      </c>
      <c r="J11" s="68" t="s">
        <v>109</v>
      </c>
      <c r="K11" s="62"/>
      <c r="L11" s="62"/>
    </row>
    <row r="12" spans="1:20" s="6" customFormat="1" x14ac:dyDescent="0.2">
      <c r="A12" s="68"/>
      <c r="B12" s="59" t="s">
        <v>116</v>
      </c>
      <c r="C12" s="60"/>
      <c r="D12" s="99"/>
      <c r="E12" s="99"/>
      <c r="F12" s="60"/>
      <c r="G12" s="99"/>
      <c r="H12" s="99"/>
      <c r="I12" s="98" t="s">
        <v>3</v>
      </c>
      <c r="J12" s="68" t="s">
        <v>4</v>
      </c>
      <c r="K12" s="62"/>
      <c r="L12" s="62"/>
    </row>
    <row r="13" spans="1:20" s="6" customFormat="1" x14ac:dyDescent="0.2">
      <c r="A13" s="52"/>
      <c r="B13" s="54"/>
      <c r="C13" s="54"/>
      <c r="D13" s="55"/>
      <c r="E13" s="52"/>
      <c r="F13" s="55"/>
      <c r="G13" s="56"/>
      <c r="H13" s="52"/>
      <c r="I13" s="57"/>
      <c r="J13" s="57"/>
      <c r="L13" s="5"/>
    </row>
    <row r="14" spans="1:20" s="6" customFormat="1" ht="24.75" customHeight="1" x14ac:dyDescent="0.2">
      <c r="A14" s="130" t="s">
        <v>154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</row>
    <row r="15" spans="1:20" s="6" customFormat="1" ht="18.75" thickBot="1" x14ac:dyDescent="0.3">
      <c r="A15" s="96"/>
      <c r="B15" s="96"/>
      <c r="C15" s="96"/>
      <c r="D15" s="96"/>
      <c r="E15" s="96"/>
      <c r="F15" s="96"/>
      <c r="G15" s="96"/>
      <c r="H15" s="96"/>
      <c r="I15" s="96"/>
      <c r="J15" s="96"/>
      <c r="L15" s="5"/>
    </row>
    <row r="16" spans="1:20" ht="13.5" customHeight="1" thickBot="1" x14ac:dyDescent="0.3">
      <c r="A16" s="142" t="s">
        <v>130</v>
      </c>
      <c r="B16" s="143" t="s">
        <v>6</v>
      </c>
      <c r="C16" s="142" t="s">
        <v>131</v>
      </c>
      <c r="D16" s="142" t="s">
        <v>132</v>
      </c>
      <c r="E16" s="144" t="s">
        <v>133</v>
      </c>
      <c r="F16" s="145" t="s">
        <v>134</v>
      </c>
      <c r="G16" s="146" t="s">
        <v>135</v>
      </c>
      <c r="H16" s="147"/>
      <c r="I16" s="147"/>
      <c r="J16" s="147"/>
      <c r="K16" s="147"/>
      <c r="L16" s="148"/>
    </row>
    <row r="17" spans="1:12" ht="15.75" thickBot="1" x14ac:dyDescent="0.3">
      <c r="A17" s="142"/>
      <c r="B17" s="143"/>
      <c r="C17" s="142"/>
      <c r="D17" s="142"/>
      <c r="E17" s="144"/>
      <c r="F17" s="145"/>
      <c r="G17" s="100" t="s">
        <v>136</v>
      </c>
      <c r="H17" s="100" t="s">
        <v>137</v>
      </c>
      <c r="I17" s="100" t="s">
        <v>138</v>
      </c>
      <c r="J17" s="100" t="s">
        <v>139</v>
      </c>
      <c r="K17" s="100" t="s">
        <v>140</v>
      </c>
      <c r="L17" s="100" t="s">
        <v>141</v>
      </c>
    </row>
    <row r="18" spans="1:12" x14ac:dyDescent="0.25">
      <c r="A18" s="70" t="s">
        <v>63</v>
      </c>
      <c r="B18" s="71" t="s">
        <v>64</v>
      </c>
      <c r="C18" s="71"/>
      <c r="D18" s="72"/>
      <c r="E18" s="72"/>
      <c r="F18" s="73"/>
      <c r="G18" s="73"/>
      <c r="H18" s="74"/>
      <c r="I18" s="74"/>
      <c r="J18" s="73"/>
      <c r="K18" s="73"/>
      <c r="L18" s="75"/>
    </row>
    <row r="19" spans="1:12" s="80" customFormat="1" x14ac:dyDescent="0.25">
      <c r="A19" s="76"/>
      <c r="B19" s="77"/>
      <c r="C19" s="77"/>
      <c r="D19" s="77"/>
      <c r="E19" s="77"/>
      <c r="F19" s="78"/>
      <c r="G19" s="78"/>
      <c r="H19" s="78"/>
      <c r="I19" s="78"/>
      <c r="J19" s="78"/>
      <c r="K19" s="78"/>
      <c r="L19" s="79"/>
    </row>
    <row r="20" spans="1:12" s="80" customFormat="1" x14ac:dyDescent="0.25">
      <c r="A20" s="76"/>
      <c r="B20" s="81" t="s">
        <v>31</v>
      </c>
      <c r="C20" s="77"/>
      <c r="D20" s="77"/>
      <c r="E20" s="77"/>
      <c r="F20" s="78"/>
      <c r="G20" s="78"/>
      <c r="H20" s="78"/>
      <c r="I20" s="78"/>
      <c r="J20" s="78"/>
      <c r="K20" s="78"/>
      <c r="L20" s="79"/>
    </row>
    <row r="21" spans="1:12" s="80" customFormat="1" x14ac:dyDescent="0.25">
      <c r="A21" s="76"/>
      <c r="B21" s="77"/>
      <c r="C21" s="77"/>
      <c r="D21" s="77"/>
      <c r="E21" s="77"/>
      <c r="F21" s="78"/>
      <c r="G21" s="78"/>
      <c r="H21" s="78"/>
      <c r="I21" s="78"/>
      <c r="J21" s="78"/>
      <c r="K21" s="78"/>
      <c r="L21" s="79"/>
    </row>
    <row r="22" spans="1:12" s="80" customFormat="1" x14ac:dyDescent="0.25">
      <c r="A22" s="76"/>
      <c r="B22" s="82" t="s">
        <v>56</v>
      </c>
      <c r="C22" s="77"/>
      <c r="D22" s="77"/>
      <c r="E22" s="77"/>
      <c r="F22" s="78"/>
      <c r="G22" s="78"/>
      <c r="H22" s="78"/>
      <c r="I22" s="78"/>
      <c r="J22" s="78"/>
      <c r="K22" s="78"/>
      <c r="L22" s="79"/>
    </row>
    <row r="23" spans="1:12" s="80" customFormat="1" x14ac:dyDescent="0.25">
      <c r="A23" s="76"/>
      <c r="B23" s="77"/>
      <c r="C23" s="77" t="s">
        <v>137</v>
      </c>
      <c r="D23" s="77">
        <v>1</v>
      </c>
      <c r="E23" s="77">
        <v>8</v>
      </c>
      <c r="F23" s="78">
        <v>1.5</v>
      </c>
      <c r="G23" s="78"/>
      <c r="H23" s="78">
        <f>D23*E23*F23</f>
        <v>12</v>
      </c>
      <c r="I23" s="78"/>
      <c r="J23" s="78"/>
      <c r="K23" s="78"/>
      <c r="L23" s="79"/>
    </row>
    <row r="24" spans="1:12" s="80" customFormat="1" x14ac:dyDescent="0.25">
      <c r="A24" s="76"/>
      <c r="B24" s="77"/>
      <c r="C24" s="77"/>
      <c r="D24" s="77"/>
      <c r="E24" s="77"/>
      <c r="F24" s="78"/>
      <c r="G24" s="78"/>
      <c r="H24" s="78"/>
      <c r="I24" s="78"/>
      <c r="J24" s="78"/>
      <c r="K24" s="78"/>
      <c r="L24" s="79"/>
    </row>
    <row r="25" spans="1:12" s="80" customFormat="1" x14ac:dyDescent="0.25">
      <c r="A25" s="76"/>
      <c r="B25" s="77"/>
      <c r="C25" s="77" t="s">
        <v>137</v>
      </c>
      <c r="D25" s="77">
        <v>1</v>
      </c>
      <c r="E25" s="77">
        <v>8</v>
      </c>
      <c r="F25" s="78">
        <v>1.45</v>
      </c>
      <c r="G25" s="78"/>
      <c r="H25" s="78">
        <f>D25*E25*F25</f>
        <v>11.6</v>
      </c>
      <c r="I25" s="78"/>
      <c r="J25" s="78"/>
      <c r="K25" s="78"/>
      <c r="L25" s="79"/>
    </row>
    <row r="26" spans="1:12" s="80" customFormat="1" x14ac:dyDescent="0.25">
      <c r="A26" s="76"/>
      <c r="B26" s="77"/>
      <c r="C26" s="77"/>
      <c r="D26" s="77"/>
      <c r="E26" s="77"/>
      <c r="F26" s="78"/>
      <c r="G26" s="78"/>
      <c r="H26" s="78"/>
      <c r="I26" s="78"/>
      <c r="J26" s="78"/>
      <c r="K26" s="78"/>
      <c r="L26" s="79"/>
    </row>
    <row r="27" spans="1:12" s="80" customFormat="1" x14ac:dyDescent="0.25">
      <c r="A27" s="76"/>
      <c r="B27" s="82" t="s">
        <v>57</v>
      </c>
      <c r="C27" s="77"/>
      <c r="D27" s="77"/>
      <c r="E27" s="77"/>
      <c r="F27" s="78"/>
      <c r="G27" s="78"/>
      <c r="H27" s="78"/>
      <c r="I27" s="78"/>
      <c r="J27" s="78"/>
      <c r="K27" s="78"/>
      <c r="L27" s="79"/>
    </row>
    <row r="28" spans="1:12" s="80" customFormat="1" x14ac:dyDescent="0.25">
      <c r="A28" s="76"/>
      <c r="B28" s="77"/>
      <c r="C28" s="77" t="s">
        <v>137</v>
      </c>
      <c r="D28" s="77">
        <v>4</v>
      </c>
      <c r="E28" s="77">
        <v>8</v>
      </c>
      <c r="F28" s="78">
        <v>1.4</v>
      </c>
      <c r="G28" s="78"/>
      <c r="H28" s="78">
        <f>D28*E28*F28</f>
        <v>44.8</v>
      </c>
      <c r="I28" s="78"/>
      <c r="J28" s="78"/>
      <c r="K28" s="78"/>
      <c r="L28" s="79"/>
    </row>
    <row r="29" spans="1:12" s="80" customFormat="1" x14ac:dyDescent="0.25">
      <c r="A29" s="76"/>
      <c r="B29" s="77"/>
      <c r="C29" s="77"/>
      <c r="D29" s="77"/>
      <c r="E29" s="77"/>
      <c r="F29" s="78"/>
      <c r="G29" s="78"/>
      <c r="H29" s="78"/>
      <c r="I29" s="78"/>
      <c r="J29" s="78"/>
      <c r="K29" s="78"/>
      <c r="L29" s="79"/>
    </row>
    <row r="30" spans="1:12" s="80" customFormat="1" x14ac:dyDescent="0.25">
      <c r="A30" s="76"/>
      <c r="B30" s="77"/>
      <c r="C30" s="77" t="s">
        <v>137</v>
      </c>
      <c r="D30" s="77">
        <v>4</v>
      </c>
      <c r="E30" s="77">
        <v>6</v>
      </c>
      <c r="F30" s="78">
        <v>1.45</v>
      </c>
      <c r="G30" s="78"/>
      <c r="H30" s="78">
        <f>D30*E30*F30</f>
        <v>34.799999999999997</v>
      </c>
      <c r="I30" s="78"/>
      <c r="J30" s="78"/>
      <c r="K30" s="78"/>
      <c r="L30" s="79"/>
    </row>
    <row r="31" spans="1:12" s="80" customFormat="1" x14ac:dyDescent="0.25">
      <c r="A31" s="76"/>
      <c r="B31" s="77"/>
      <c r="C31" s="77"/>
      <c r="D31" s="77"/>
      <c r="E31" s="77"/>
      <c r="F31" s="78"/>
      <c r="G31" s="78"/>
      <c r="H31" s="78"/>
      <c r="I31" s="78"/>
      <c r="J31" s="78"/>
      <c r="K31" s="78"/>
      <c r="L31" s="79"/>
    </row>
    <row r="32" spans="1:12" s="80" customFormat="1" x14ac:dyDescent="0.25">
      <c r="A32" s="76"/>
      <c r="B32" s="104" t="s">
        <v>148</v>
      </c>
      <c r="C32" s="77"/>
      <c r="D32" s="77"/>
      <c r="E32" s="77"/>
      <c r="F32" s="78"/>
      <c r="G32" s="78"/>
      <c r="H32" s="78"/>
      <c r="I32" s="78"/>
      <c r="J32" s="78"/>
      <c r="K32" s="78"/>
      <c r="L32" s="79"/>
    </row>
    <row r="33" spans="1:12" s="80" customFormat="1" x14ac:dyDescent="0.25">
      <c r="A33" s="76"/>
      <c r="B33" s="77"/>
      <c r="C33" s="77" t="s">
        <v>137</v>
      </c>
      <c r="D33" s="77">
        <v>1</v>
      </c>
      <c r="E33" s="77">
        <v>8</v>
      </c>
      <c r="F33" s="78">
        <v>1.4</v>
      </c>
      <c r="G33" s="78"/>
      <c r="H33" s="78">
        <f>D33*E33*F33</f>
        <v>11.2</v>
      </c>
      <c r="I33" s="78"/>
      <c r="J33" s="78"/>
      <c r="K33" s="78"/>
      <c r="L33" s="79"/>
    </row>
    <row r="34" spans="1:12" s="80" customFormat="1" x14ac:dyDescent="0.25">
      <c r="A34" s="76"/>
      <c r="B34" s="77"/>
      <c r="C34" s="77"/>
      <c r="D34" s="77"/>
      <c r="E34" s="77"/>
      <c r="F34" s="78"/>
      <c r="G34" s="78"/>
      <c r="H34" s="78"/>
      <c r="I34" s="78"/>
      <c r="J34" s="78"/>
      <c r="K34" s="78"/>
      <c r="L34" s="79"/>
    </row>
    <row r="35" spans="1:12" s="80" customFormat="1" x14ac:dyDescent="0.25">
      <c r="A35" s="76"/>
      <c r="B35" s="77"/>
      <c r="C35" s="77" t="s">
        <v>137</v>
      </c>
      <c r="D35" s="77">
        <v>1</v>
      </c>
      <c r="E35" s="77">
        <v>8</v>
      </c>
      <c r="F35" s="78">
        <v>1.4</v>
      </c>
      <c r="G35" s="78"/>
      <c r="H35" s="78">
        <f>D35*E35*F35</f>
        <v>11.2</v>
      </c>
      <c r="I35" s="78"/>
      <c r="J35" s="78"/>
      <c r="K35" s="78"/>
      <c r="L35" s="79"/>
    </row>
    <row r="36" spans="1:12" s="80" customFormat="1" x14ac:dyDescent="0.25">
      <c r="A36" s="76"/>
      <c r="B36" s="77"/>
      <c r="C36" s="77"/>
      <c r="D36" s="77"/>
      <c r="E36" s="77"/>
      <c r="F36" s="78"/>
      <c r="G36" s="78"/>
      <c r="H36" s="78"/>
      <c r="I36" s="78"/>
      <c r="J36" s="78"/>
      <c r="K36" s="78"/>
      <c r="L36" s="79"/>
    </row>
    <row r="37" spans="1:12" s="80" customFormat="1" x14ac:dyDescent="0.25">
      <c r="A37" s="76"/>
      <c r="B37" s="81" t="s">
        <v>33</v>
      </c>
      <c r="C37" s="77"/>
      <c r="D37" s="77"/>
      <c r="E37" s="77"/>
      <c r="F37" s="78"/>
      <c r="G37" s="78"/>
      <c r="H37" s="78"/>
      <c r="I37" s="78"/>
      <c r="J37" s="78"/>
      <c r="K37" s="78"/>
      <c r="L37" s="79"/>
    </row>
    <row r="38" spans="1:12" s="80" customFormat="1" x14ac:dyDescent="0.25">
      <c r="A38" s="76"/>
      <c r="B38" s="77"/>
      <c r="C38" s="77"/>
      <c r="D38" s="77"/>
      <c r="E38" s="77"/>
      <c r="F38" s="78"/>
      <c r="G38" s="78"/>
      <c r="H38" s="78"/>
      <c r="I38" s="78"/>
      <c r="J38" s="78"/>
      <c r="K38" s="78"/>
      <c r="L38" s="79"/>
    </row>
    <row r="39" spans="1:12" s="80" customFormat="1" x14ac:dyDescent="0.25">
      <c r="A39" s="76"/>
      <c r="B39" s="82" t="s">
        <v>56</v>
      </c>
      <c r="C39" s="77"/>
      <c r="D39" s="77"/>
      <c r="E39" s="77"/>
      <c r="F39" s="78"/>
      <c r="G39" s="78"/>
      <c r="H39" s="78"/>
      <c r="I39" s="78"/>
      <c r="J39" s="78"/>
      <c r="K39" s="78"/>
      <c r="L39" s="79"/>
    </row>
    <row r="40" spans="1:12" s="80" customFormat="1" x14ac:dyDescent="0.25">
      <c r="A40" s="76"/>
      <c r="B40" s="77"/>
      <c r="C40" s="77" t="s">
        <v>137</v>
      </c>
      <c r="D40" s="77">
        <v>1</v>
      </c>
      <c r="E40" s="77">
        <v>5</v>
      </c>
      <c r="F40" s="78">
        <v>0.85</v>
      </c>
      <c r="G40" s="78"/>
      <c r="H40" s="78">
        <f>D40*E40*F40</f>
        <v>4.25</v>
      </c>
      <c r="I40" s="78"/>
      <c r="J40" s="78"/>
      <c r="K40" s="78"/>
      <c r="L40" s="79"/>
    </row>
    <row r="41" spans="1:12" s="80" customFormat="1" x14ac:dyDescent="0.25">
      <c r="A41" s="76"/>
      <c r="B41" s="77"/>
      <c r="C41" s="77"/>
      <c r="D41" s="77"/>
      <c r="E41" s="77"/>
      <c r="F41" s="78"/>
      <c r="G41" s="78"/>
      <c r="H41" s="78"/>
      <c r="I41" s="78"/>
      <c r="J41" s="78"/>
      <c r="K41" s="78"/>
      <c r="L41" s="79"/>
    </row>
    <row r="42" spans="1:12" s="80" customFormat="1" x14ac:dyDescent="0.25">
      <c r="A42" s="76"/>
      <c r="B42" s="77"/>
      <c r="C42" s="77" t="s">
        <v>137</v>
      </c>
      <c r="D42" s="77">
        <v>1</v>
      </c>
      <c r="E42" s="77">
        <v>5</v>
      </c>
      <c r="F42" s="78">
        <v>0.8</v>
      </c>
      <c r="G42" s="78"/>
      <c r="H42" s="78">
        <f>D42*E42*F42</f>
        <v>4</v>
      </c>
      <c r="I42" s="78"/>
      <c r="J42" s="78"/>
      <c r="K42" s="78"/>
      <c r="L42" s="79"/>
    </row>
    <row r="43" spans="1:12" s="80" customFormat="1" x14ac:dyDescent="0.25">
      <c r="A43" s="76"/>
      <c r="B43" s="77"/>
      <c r="C43" s="77"/>
      <c r="D43" s="77"/>
      <c r="E43" s="77"/>
      <c r="F43" s="78"/>
      <c r="G43" s="78"/>
      <c r="H43" s="78"/>
      <c r="I43" s="78"/>
      <c r="J43" s="78"/>
      <c r="K43" s="78"/>
      <c r="L43" s="79"/>
    </row>
    <row r="44" spans="1:12" s="80" customFormat="1" x14ac:dyDescent="0.25">
      <c r="A44" s="76"/>
      <c r="B44" s="82" t="s">
        <v>57</v>
      </c>
      <c r="C44" s="77"/>
      <c r="D44" s="77"/>
      <c r="E44" s="77"/>
      <c r="F44" s="78"/>
      <c r="G44" s="78"/>
      <c r="H44" s="78"/>
      <c r="I44" s="78"/>
      <c r="J44" s="78"/>
      <c r="K44" s="78"/>
      <c r="L44" s="79"/>
    </row>
    <row r="45" spans="1:12" s="80" customFormat="1" x14ac:dyDescent="0.25">
      <c r="A45" s="76"/>
      <c r="B45" s="77"/>
      <c r="C45" s="77" t="s">
        <v>137</v>
      </c>
      <c r="D45" s="77">
        <v>1</v>
      </c>
      <c r="E45" s="77">
        <v>5</v>
      </c>
      <c r="F45" s="78">
        <v>0.9</v>
      </c>
      <c r="G45" s="78"/>
      <c r="H45" s="78">
        <f>D45*E45*F45</f>
        <v>4.5</v>
      </c>
      <c r="I45" s="78"/>
      <c r="J45" s="78"/>
      <c r="K45" s="78"/>
      <c r="L45" s="79"/>
    </row>
    <row r="46" spans="1:12" s="80" customFormat="1" x14ac:dyDescent="0.25">
      <c r="A46" s="76"/>
      <c r="B46" s="77"/>
      <c r="C46" s="77"/>
      <c r="D46" s="77"/>
      <c r="E46" s="77"/>
      <c r="F46" s="78"/>
      <c r="G46" s="78"/>
      <c r="H46" s="78"/>
      <c r="I46" s="78"/>
      <c r="J46" s="78"/>
      <c r="K46" s="78"/>
      <c r="L46" s="79"/>
    </row>
    <row r="47" spans="1:12" s="80" customFormat="1" x14ac:dyDescent="0.25">
      <c r="A47" s="76"/>
      <c r="B47" s="77"/>
      <c r="C47" s="77" t="s">
        <v>137</v>
      </c>
      <c r="D47" s="77">
        <v>1</v>
      </c>
      <c r="E47" s="77">
        <v>5</v>
      </c>
      <c r="F47" s="78">
        <v>0.4</v>
      </c>
      <c r="G47" s="78"/>
      <c r="H47" s="78">
        <f>D47*E47*F47</f>
        <v>2</v>
      </c>
      <c r="I47" s="78"/>
      <c r="J47" s="78"/>
      <c r="K47" s="78"/>
      <c r="L47" s="79"/>
    </row>
    <row r="48" spans="1:12" s="80" customFormat="1" x14ac:dyDescent="0.25">
      <c r="A48" s="76"/>
      <c r="B48" s="77"/>
      <c r="C48" s="77"/>
      <c r="D48" s="77"/>
      <c r="E48" s="77"/>
      <c r="F48" s="78"/>
      <c r="G48" s="78"/>
      <c r="H48" s="78"/>
      <c r="I48" s="78"/>
      <c r="J48" s="78"/>
      <c r="K48" s="78"/>
      <c r="L48" s="79"/>
    </row>
    <row r="49" spans="1:12" s="80" customFormat="1" x14ac:dyDescent="0.25">
      <c r="A49" s="76"/>
      <c r="B49" s="77"/>
      <c r="C49" s="77" t="s">
        <v>137</v>
      </c>
      <c r="D49" s="77">
        <v>1</v>
      </c>
      <c r="E49" s="77">
        <v>2</v>
      </c>
      <c r="F49" s="78">
        <v>0.8</v>
      </c>
      <c r="G49" s="78"/>
      <c r="H49" s="78">
        <f>D49*E49*F49</f>
        <v>1.6</v>
      </c>
      <c r="I49" s="78"/>
      <c r="J49" s="78"/>
      <c r="K49" s="78"/>
      <c r="L49" s="79"/>
    </row>
    <row r="50" spans="1:12" s="80" customFormat="1" x14ac:dyDescent="0.25">
      <c r="A50" s="76"/>
      <c r="B50" s="77"/>
      <c r="C50" s="77"/>
      <c r="D50" s="77"/>
      <c r="E50" s="77"/>
      <c r="F50" s="78"/>
      <c r="G50" s="78"/>
      <c r="H50" s="78"/>
      <c r="I50" s="78"/>
      <c r="J50" s="78"/>
      <c r="K50" s="78"/>
      <c r="L50" s="79"/>
    </row>
    <row r="51" spans="1:12" s="80" customFormat="1" x14ac:dyDescent="0.25">
      <c r="A51" s="76"/>
      <c r="B51" s="77"/>
      <c r="C51" s="77" t="s">
        <v>137</v>
      </c>
      <c r="D51" s="77">
        <v>2</v>
      </c>
      <c r="E51" s="77">
        <v>4</v>
      </c>
      <c r="F51" s="78">
        <v>1.1499999999999999</v>
      </c>
      <c r="G51" s="78"/>
      <c r="H51" s="78">
        <f>D51*E51*F51</f>
        <v>9.1999999999999993</v>
      </c>
      <c r="I51" s="78"/>
      <c r="J51" s="78"/>
      <c r="K51" s="78"/>
      <c r="L51" s="79"/>
    </row>
    <row r="52" spans="1:12" s="80" customFormat="1" x14ac:dyDescent="0.25">
      <c r="A52" s="76"/>
      <c r="B52" s="77"/>
      <c r="C52" s="77"/>
      <c r="D52" s="77"/>
      <c r="E52" s="77"/>
      <c r="F52" s="78"/>
      <c r="G52" s="78"/>
      <c r="H52" s="78"/>
      <c r="I52" s="78"/>
      <c r="J52" s="78"/>
      <c r="K52" s="78"/>
      <c r="L52" s="79"/>
    </row>
    <row r="53" spans="1:12" s="80" customFormat="1" x14ac:dyDescent="0.25">
      <c r="A53" s="76"/>
      <c r="B53" s="77"/>
      <c r="C53" s="77" t="s">
        <v>137</v>
      </c>
      <c r="D53" s="77">
        <v>2</v>
      </c>
      <c r="E53" s="77">
        <v>4</v>
      </c>
      <c r="F53" s="78">
        <f>+F45</f>
        <v>0.9</v>
      </c>
      <c r="G53" s="78"/>
      <c r="H53" s="78">
        <f>D53*E53*F53</f>
        <v>7.2</v>
      </c>
      <c r="I53" s="78"/>
      <c r="J53" s="78"/>
      <c r="K53" s="78"/>
      <c r="L53" s="79"/>
    </row>
    <row r="54" spans="1:12" s="80" customFormat="1" x14ac:dyDescent="0.25">
      <c r="A54" s="76"/>
      <c r="B54" s="77"/>
      <c r="C54" s="77"/>
      <c r="D54" s="77"/>
      <c r="E54" s="77"/>
      <c r="F54" s="78"/>
      <c r="G54" s="78"/>
      <c r="H54" s="78"/>
      <c r="I54" s="78"/>
      <c r="J54" s="78"/>
      <c r="K54" s="78"/>
      <c r="L54" s="79"/>
    </row>
    <row r="55" spans="1:12" s="80" customFormat="1" x14ac:dyDescent="0.25">
      <c r="A55" s="76"/>
      <c r="B55" s="82" t="s">
        <v>57</v>
      </c>
      <c r="C55" s="77" t="s">
        <v>137</v>
      </c>
      <c r="D55" s="77">
        <v>2</v>
      </c>
      <c r="E55" s="77">
        <v>4</v>
      </c>
      <c r="F55" s="78">
        <v>0.75</v>
      </c>
      <c r="G55" s="78"/>
      <c r="H55" s="78">
        <f>D55*E55*F55</f>
        <v>6</v>
      </c>
      <c r="I55" s="78"/>
      <c r="J55" s="78"/>
      <c r="K55" s="78"/>
      <c r="L55" s="79"/>
    </row>
    <row r="56" spans="1:12" s="80" customFormat="1" x14ac:dyDescent="0.25">
      <c r="A56" s="76"/>
      <c r="B56" s="77"/>
      <c r="C56" s="77"/>
      <c r="D56" s="77"/>
      <c r="E56" s="77"/>
      <c r="F56" s="78"/>
      <c r="G56" s="78"/>
      <c r="H56" s="78"/>
      <c r="I56" s="78"/>
      <c r="J56" s="78"/>
      <c r="K56" s="78"/>
      <c r="L56" s="79"/>
    </row>
    <row r="57" spans="1:12" s="80" customFormat="1" x14ac:dyDescent="0.25">
      <c r="A57" s="76"/>
      <c r="B57" s="77"/>
      <c r="C57" s="77" t="s">
        <v>137</v>
      </c>
      <c r="D57" s="77">
        <v>2</v>
      </c>
      <c r="E57" s="77">
        <v>4</v>
      </c>
      <c r="F57" s="78">
        <v>0.8</v>
      </c>
      <c r="G57" s="78"/>
      <c r="H57" s="78">
        <f>D57*E57*F57</f>
        <v>6.4</v>
      </c>
      <c r="I57" s="78"/>
      <c r="J57" s="78"/>
      <c r="K57" s="78"/>
      <c r="L57" s="79"/>
    </row>
    <row r="58" spans="1:12" s="80" customFormat="1" ht="15.75" thickBot="1" x14ac:dyDescent="0.3">
      <c r="A58" s="76"/>
      <c r="B58" s="77"/>
      <c r="C58" s="77"/>
      <c r="D58" s="77"/>
      <c r="E58" s="77"/>
      <c r="F58" s="78"/>
      <c r="G58" s="78"/>
      <c r="H58" s="78"/>
      <c r="I58" s="78"/>
      <c r="J58" s="78"/>
      <c r="K58" s="78"/>
      <c r="L58" s="79"/>
    </row>
    <row r="59" spans="1:12" s="80" customFormat="1" ht="15.75" thickBot="1" x14ac:dyDescent="0.25">
      <c r="A59" s="131" t="s">
        <v>131</v>
      </c>
      <c r="B59" s="132"/>
      <c r="C59" s="133"/>
      <c r="D59" s="83" t="s">
        <v>136</v>
      </c>
      <c r="E59" s="83" t="s">
        <v>137</v>
      </c>
      <c r="F59" s="84" t="s">
        <v>138</v>
      </c>
      <c r="G59" s="149" t="s">
        <v>139</v>
      </c>
      <c r="H59" s="133"/>
      <c r="I59" s="149" t="s">
        <v>140</v>
      </c>
      <c r="J59" s="133"/>
      <c r="K59" s="149" t="s">
        <v>141</v>
      </c>
      <c r="L59" s="150"/>
    </row>
    <row r="60" spans="1:12" s="80" customFormat="1" ht="15.75" thickBot="1" x14ac:dyDescent="0.25">
      <c r="A60" s="131" t="s">
        <v>142</v>
      </c>
      <c r="B60" s="132"/>
      <c r="C60" s="133"/>
      <c r="D60" s="85"/>
      <c r="E60" s="86">
        <f>SUM(H22:H58)</f>
        <v>170.75</v>
      </c>
      <c r="F60" s="86"/>
      <c r="G60" s="139"/>
      <c r="H60" s="140"/>
      <c r="I60" s="139"/>
      <c r="J60" s="140"/>
      <c r="K60" s="139"/>
      <c r="L60" s="141"/>
    </row>
    <row r="61" spans="1:12" s="80" customFormat="1" ht="15.75" thickBot="1" x14ac:dyDescent="0.25">
      <c r="A61" s="131" t="s">
        <v>143</v>
      </c>
      <c r="B61" s="132"/>
      <c r="C61" s="133"/>
      <c r="D61" s="87"/>
      <c r="E61" s="88">
        <v>0.56000000000000005</v>
      </c>
      <c r="F61" s="89"/>
      <c r="G61" s="134"/>
      <c r="H61" s="135"/>
      <c r="I61" s="134"/>
      <c r="J61" s="135"/>
      <c r="K61" s="134"/>
      <c r="L61" s="136"/>
    </row>
    <row r="62" spans="1:12" s="80" customFormat="1" ht="15.75" thickBot="1" x14ac:dyDescent="0.25">
      <c r="A62" s="131" t="s">
        <v>144</v>
      </c>
      <c r="B62" s="132"/>
      <c r="C62" s="132"/>
      <c r="D62" s="83"/>
      <c r="E62" s="84">
        <f>E60*E61</f>
        <v>95.62</v>
      </c>
      <c r="F62" s="84"/>
      <c r="G62" s="137"/>
      <c r="H62" s="137"/>
      <c r="I62" s="137"/>
      <c r="J62" s="137"/>
      <c r="K62" s="137"/>
      <c r="L62" s="138"/>
    </row>
    <row r="63" spans="1:12" x14ac:dyDescent="0.25">
      <c r="A63" s="90"/>
    </row>
    <row r="64" spans="1:12" x14ac:dyDescent="0.25">
      <c r="A64" s="94"/>
    </row>
    <row r="65" spans="1:1" x14ac:dyDescent="0.25">
      <c r="A65" s="94"/>
    </row>
    <row r="66" spans="1:1" x14ac:dyDescent="0.25">
      <c r="A66" s="94"/>
    </row>
    <row r="67" spans="1:1" x14ac:dyDescent="0.25">
      <c r="A67" s="94"/>
    </row>
    <row r="68" spans="1:1" x14ac:dyDescent="0.25">
      <c r="A68" s="94"/>
    </row>
    <row r="69" spans="1:1" x14ac:dyDescent="0.25">
      <c r="A69" s="94"/>
    </row>
    <row r="70" spans="1:1" x14ac:dyDescent="0.25">
      <c r="A70" s="94"/>
    </row>
    <row r="71" spans="1:1" x14ac:dyDescent="0.25">
      <c r="A71" s="94"/>
    </row>
    <row r="72" spans="1:1" x14ac:dyDescent="0.25">
      <c r="A72" s="94"/>
    </row>
    <row r="73" spans="1:1" x14ac:dyDescent="0.25">
      <c r="A73" s="94"/>
    </row>
    <row r="74" spans="1:1" x14ac:dyDescent="0.25">
      <c r="A74" s="94"/>
    </row>
    <row r="75" spans="1:1" x14ac:dyDescent="0.25">
      <c r="A75" s="94"/>
    </row>
    <row r="76" spans="1:1" x14ac:dyDescent="0.25">
      <c r="A76" s="94"/>
    </row>
    <row r="77" spans="1:1" x14ac:dyDescent="0.25">
      <c r="A77" s="94"/>
    </row>
    <row r="78" spans="1:1" x14ac:dyDescent="0.25">
      <c r="A78" s="94"/>
    </row>
    <row r="79" spans="1:1" x14ac:dyDescent="0.25">
      <c r="A79" s="94"/>
    </row>
    <row r="80" spans="1:1" x14ac:dyDescent="0.25">
      <c r="A80" s="94"/>
    </row>
    <row r="81" spans="1:1" x14ac:dyDescent="0.25">
      <c r="A81" s="94"/>
    </row>
    <row r="82" spans="1:1" x14ac:dyDescent="0.25">
      <c r="A82" s="94"/>
    </row>
    <row r="83" spans="1:1" x14ac:dyDescent="0.25">
      <c r="A83" s="94"/>
    </row>
    <row r="84" spans="1:1" x14ac:dyDescent="0.25">
      <c r="A84" s="94"/>
    </row>
    <row r="85" spans="1:1" x14ac:dyDescent="0.25">
      <c r="A85" s="94"/>
    </row>
    <row r="86" spans="1:1" x14ac:dyDescent="0.25">
      <c r="A86" s="94"/>
    </row>
    <row r="87" spans="1:1" x14ac:dyDescent="0.25">
      <c r="A87" s="94"/>
    </row>
    <row r="88" spans="1:1" x14ac:dyDescent="0.25">
      <c r="A88" s="94"/>
    </row>
    <row r="89" spans="1:1" x14ac:dyDescent="0.25">
      <c r="A89" s="94"/>
    </row>
    <row r="90" spans="1:1" x14ac:dyDescent="0.25">
      <c r="A90" s="94"/>
    </row>
    <row r="91" spans="1:1" x14ac:dyDescent="0.25">
      <c r="A91" s="94"/>
    </row>
    <row r="92" spans="1:1" x14ac:dyDescent="0.25">
      <c r="A92" s="94"/>
    </row>
    <row r="93" spans="1:1" x14ac:dyDescent="0.25">
      <c r="A93" s="94"/>
    </row>
    <row r="94" spans="1:1" x14ac:dyDescent="0.25">
      <c r="A94" s="94"/>
    </row>
    <row r="95" spans="1:1" x14ac:dyDescent="0.25">
      <c r="A95" s="94"/>
    </row>
    <row r="96" spans="1:1" x14ac:dyDescent="0.25">
      <c r="A96" s="94"/>
    </row>
    <row r="97" spans="1:1" x14ac:dyDescent="0.25">
      <c r="A97" s="94"/>
    </row>
    <row r="98" spans="1:1" x14ac:dyDescent="0.25">
      <c r="A98" s="94"/>
    </row>
    <row r="99" spans="1:1" x14ac:dyDescent="0.25">
      <c r="A99" s="94"/>
    </row>
    <row r="100" spans="1:1" x14ac:dyDescent="0.25">
      <c r="A100" s="94"/>
    </row>
    <row r="101" spans="1:1" x14ac:dyDescent="0.25">
      <c r="A101" s="94"/>
    </row>
    <row r="102" spans="1:1" x14ac:dyDescent="0.25">
      <c r="A102" s="94"/>
    </row>
    <row r="103" spans="1:1" x14ac:dyDescent="0.25">
      <c r="A103" s="94"/>
    </row>
    <row r="104" spans="1:1" x14ac:dyDescent="0.25">
      <c r="A104" s="94"/>
    </row>
    <row r="105" spans="1:1" x14ac:dyDescent="0.25">
      <c r="A105" s="94"/>
    </row>
    <row r="106" spans="1:1" x14ac:dyDescent="0.25">
      <c r="A106" s="94"/>
    </row>
    <row r="107" spans="1:1" x14ac:dyDescent="0.25">
      <c r="A107" s="94"/>
    </row>
    <row r="108" spans="1:1" x14ac:dyDescent="0.25">
      <c r="A108" s="94"/>
    </row>
    <row r="109" spans="1:1" x14ac:dyDescent="0.25">
      <c r="A109" s="94"/>
    </row>
    <row r="110" spans="1:1" x14ac:dyDescent="0.25">
      <c r="A110" s="94"/>
    </row>
    <row r="111" spans="1:1" x14ac:dyDescent="0.25">
      <c r="A111" s="94"/>
    </row>
    <row r="112" spans="1:1" x14ac:dyDescent="0.25">
      <c r="A112" s="94"/>
    </row>
    <row r="113" spans="1:1" x14ac:dyDescent="0.25">
      <c r="A113" s="94"/>
    </row>
    <row r="114" spans="1:1" x14ac:dyDescent="0.25">
      <c r="A114" s="94"/>
    </row>
    <row r="115" spans="1:1" x14ac:dyDescent="0.25">
      <c r="A115" s="94"/>
    </row>
    <row r="116" spans="1:1" x14ac:dyDescent="0.25">
      <c r="A116" s="94"/>
    </row>
    <row r="117" spans="1:1" x14ac:dyDescent="0.25">
      <c r="A117" s="94"/>
    </row>
    <row r="118" spans="1:1" x14ac:dyDescent="0.25">
      <c r="A118" s="94"/>
    </row>
    <row r="119" spans="1:1" x14ac:dyDescent="0.25">
      <c r="A119" s="94"/>
    </row>
    <row r="120" spans="1:1" x14ac:dyDescent="0.25">
      <c r="A120" s="94"/>
    </row>
    <row r="121" spans="1:1" x14ac:dyDescent="0.25">
      <c r="A121" s="94"/>
    </row>
    <row r="122" spans="1:1" x14ac:dyDescent="0.25">
      <c r="A122" s="94"/>
    </row>
    <row r="123" spans="1:1" x14ac:dyDescent="0.25">
      <c r="A123" s="94"/>
    </row>
    <row r="124" spans="1:1" x14ac:dyDescent="0.25">
      <c r="A124" s="94"/>
    </row>
    <row r="125" spans="1:1" x14ac:dyDescent="0.25">
      <c r="A125" s="94"/>
    </row>
    <row r="126" spans="1:1" x14ac:dyDescent="0.25">
      <c r="A126" s="94"/>
    </row>
    <row r="127" spans="1:1" x14ac:dyDescent="0.25">
      <c r="A127" s="94"/>
    </row>
    <row r="128" spans="1:1" x14ac:dyDescent="0.25">
      <c r="A128" s="94"/>
    </row>
    <row r="129" spans="1:1" x14ac:dyDescent="0.25">
      <c r="A129" s="94"/>
    </row>
    <row r="130" spans="1:1" x14ac:dyDescent="0.25">
      <c r="A130" s="94"/>
    </row>
    <row r="131" spans="1:1" x14ac:dyDescent="0.25">
      <c r="A131" s="94"/>
    </row>
    <row r="132" spans="1:1" x14ac:dyDescent="0.25">
      <c r="A132" s="94"/>
    </row>
    <row r="133" spans="1:1" x14ac:dyDescent="0.25">
      <c r="A133" s="94"/>
    </row>
    <row r="134" spans="1:1" x14ac:dyDescent="0.25">
      <c r="A134" s="94"/>
    </row>
    <row r="135" spans="1:1" x14ac:dyDescent="0.25">
      <c r="A135" s="94"/>
    </row>
    <row r="136" spans="1:1" x14ac:dyDescent="0.25">
      <c r="A136" s="94"/>
    </row>
    <row r="137" spans="1:1" x14ac:dyDescent="0.25">
      <c r="A137" s="94"/>
    </row>
    <row r="138" spans="1:1" x14ac:dyDescent="0.25">
      <c r="A138" s="94"/>
    </row>
    <row r="139" spans="1:1" x14ac:dyDescent="0.25">
      <c r="A139" s="94"/>
    </row>
    <row r="140" spans="1:1" x14ac:dyDescent="0.25">
      <c r="A140" s="94"/>
    </row>
    <row r="141" spans="1:1" x14ac:dyDescent="0.25">
      <c r="A141" s="94"/>
    </row>
    <row r="142" spans="1:1" x14ac:dyDescent="0.25">
      <c r="A142" s="94"/>
    </row>
    <row r="143" spans="1:1" x14ac:dyDescent="0.25">
      <c r="A143" s="94"/>
    </row>
    <row r="144" spans="1:1" x14ac:dyDescent="0.25">
      <c r="A144" s="94"/>
    </row>
    <row r="145" spans="1:1" x14ac:dyDescent="0.25">
      <c r="A145" s="94"/>
    </row>
    <row r="146" spans="1:1" x14ac:dyDescent="0.25">
      <c r="A146" s="94"/>
    </row>
    <row r="147" spans="1:1" x14ac:dyDescent="0.25">
      <c r="A147" s="94"/>
    </row>
    <row r="148" spans="1:1" x14ac:dyDescent="0.25">
      <c r="A148" s="94"/>
    </row>
    <row r="149" spans="1:1" x14ac:dyDescent="0.25">
      <c r="A149" s="94"/>
    </row>
    <row r="150" spans="1:1" x14ac:dyDescent="0.25">
      <c r="A150" s="94"/>
    </row>
    <row r="151" spans="1:1" x14ac:dyDescent="0.25">
      <c r="A151" s="94"/>
    </row>
    <row r="152" spans="1:1" x14ac:dyDescent="0.25">
      <c r="A152" s="94"/>
    </row>
    <row r="153" spans="1:1" x14ac:dyDescent="0.25">
      <c r="A153" s="94"/>
    </row>
    <row r="154" spans="1:1" x14ac:dyDescent="0.25">
      <c r="A154" s="94"/>
    </row>
    <row r="155" spans="1:1" x14ac:dyDescent="0.25">
      <c r="A155" s="94"/>
    </row>
    <row r="156" spans="1:1" x14ac:dyDescent="0.25">
      <c r="A156" s="94"/>
    </row>
    <row r="157" spans="1:1" x14ac:dyDescent="0.25">
      <c r="A157" s="94"/>
    </row>
    <row r="158" spans="1:1" x14ac:dyDescent="0.25">
      <c r="A158" s="94"/>
    </row>
    <row r="159" spans="1:1" x14ac:dyDescent="0.25">
      <c r="A159" s="94"/>
    </row>
    <row r="160" spans="1:1" x14ac:dyDescent="0.25">
      <c r="A160" s="94"/>
    </row>
    <row r="161" spans="1:1" x14ac:dyDescent="0.25">
      <c r="A161" s="94"/>
    </row>
    <row r="162" spans="1:1" x14ac:dyDescent="0.25">
      <c r="A162" s="94"/>
    </row>
    <row r="163" spans="1:1" x14ac:dyDescent="0.25">
      <c r="A163" s="94"/>
    </row>
    <row r="164" spans="1:1" x14ac:dyDescent="0.25">
      <c r="A164" s="94"/>
    </row>
    <row r="165" spans="1:1" x14ac:dyDescent="0.25">
      <c r="A165" s="94"/>
    </row>
    <row r="166" spans="1:1" x14ac:dyDescent="0.25">
      <c r="A166" s="94"/>
    </row>
    <row r="167" spans="1:1" x14ac:dyDescent="0.25">
      <c r="A167" s="94"/>
    </row>
    <row r="168" spans="1:1" x14ac:dyDescent="0.25">
      <c r="A168" s="94"/>
    </row>
    <row r="169" spans="1:1" x14ac:dyDescent="0.25">
      <c r="A169" s="94"/>
    </row>
    <row r="170" spans="1:1" x14ac:dyDescent="0.25">
      <c r="A170" s="94"/>
    </row>
    <row r="171" spans="1:1" x14ac:dyDescent="0.25">
      <c r="A171" s="94"/>
    </row>
    <row r="172" spans="1:1" x14ac:dyDescent="0.25">
      <c r="A172" s="94"/>
    </row>
    <row r="173" spans="1:1" x14ac:dyDescent="0.25">
      <c r="A173" s="94"/>
    </row>
    <row r="174" spans="1:1" x14ac:dyDescent="0.25">
      <c r="A174" s="94"/>
    </row>
    <row r="175" spans="1:1" x14ac:dyDescent="0.25">
      <c r="A175" s="94"/>
    </row>
    <row r="176" spans="1:1" x14ac:dyDescent="0.25">
      <c r="A176" s="94"/>
    </row>
    <row r="177" spans="1:1" x14ac:dyDescent="0.25">
      <c r="A177" s="94"/>
    </row>
    <row r="178" spans="1:1" x14ac:dyDescent="0.25">
      <c r="A178" s="94"/>
    </row>
    <row r="179" spans="1:1" x14ac:dyDescent="0.25">
      <c r="A179" s="94"/>
    </row>
    <row r="180" spans="1:1" x14ac:dyDescent="0.25">
      <c r="A180" s="94"/>
    </row>
    <row r="181" spans="1:1" x14ac:dyDescent="0.25">
      <c r="A181" s="94"/>
    </row>
    <row r="182" spans="1:1" x14ac:dyDescent="0.25">
      <c r="A182" s="94"/>
    </row>
    <row r="183" spans="1:1" x14ac:dyDescent="0.25">
      <c r="A183" s="94"/>
    </row>
    <row r="184" spans="1:1" x14ac:dyDescent="0.25">
      <c r="A184" s="94"/>
    </row>
    <row r="185" spans="1:1" x14ac:dyDescent="0.25">
      <c r="A185" s="94"/>
    </row>
    <row r="186" spans="1:1" x14ac:dyDescent="0.25">
      <c r="A186" s="94"/>
    </row>
    <row r="187" spans="1:1" x14ac:dyDescent="0.25">
      <c r="A187" s="94"/>
    </row>
    <row r="188" spans="1:1" x14ac:dyDescent="0.25">
      <c r="A188" s="94"/>
    </row>
    <row r="189" spans="1:1" x14ac:dyDescent="0.25">
      <c r="A189" s="94"/>
    </row>
    <row r="190" spans="1:1" x14ac:dyDescent="0.25">
      <c r="A190" s="94"/>
    </row>
    <row r="191" spans="1:1" x14ac:dyDescent="0.25">
      <c r="A191" s="94"/>
    </row>
    <row r="192" spans="1:1" x14ac:dyDescent="0.25">
      <c r="A192" s="94"/>
    </row>
    <row r="193" spans="1:1" x14ac:dyDescent="0.25">
      <c r="A193" s="94"/>
    </row>
    <row r="194" spans="1:1" x14ac:dyDescent="0.25">
      <c r="A194" s="94"/>
    </row>
    <row r="195" spans="1:1" x14ac:dyDescent="0.25">
      <c r="A195" s="94"/>
    </row>
    <row r="196" spans="1:1" x14ac:dyDescent="0.25">
      <c r="A196" s="94"/>
    </row>
    <row r="197" spans="1:1" x14ac:dyDescent="0.25">
      <c r="A197" s="94"/>
    </row>
    <row r="198" spans="1:1" x14ac:dyDescent="0.25">
      <c r="A198" s="94"/>
    </row>
    <row r="199" spans="1:1" x14ac:dyDescent="0.25">
      <c r="A199" s="94"/>
    </row>
    <row r="200" spans="1:1" x14ac:dyDescent="0.25">
      <c r="A200" s="94"/>
    </row>
    <row r="201" spans="1:1" x14ac:dyDescent="0.25">
      <c r="A201" s="94"/>
    </row>
    <row r="202" spans="1:1" x14ac:dyDescent="0.25">
      <c r="A202" s="94"/>
    </row>
    <row r="203" spans="1:1" x14ac:dyDescent="0.25">
      <c r="A203" s="94"/>
    </row>
    <row r="204" spans="1:1" x14ac:dyDescent="0.25">
      <c r="A204" s="94"/>
    </row>
    <row r="205" spans="1:1" x14ac:dyDescent="0.25">
      <c r="A205" s="94"/>
    </row>
    <row r="206" spans="1:1" x14ac:dyDescent="0.25">
      <c r="A206" s="94"/>
    </row>
    <row r="207" spans="1:1" x14ac:dyDescent="0.25">
      <c r="A207" s="94"/>
    </row>
    <row r="208" spans="1:1" x14ac:dyDescent="0.25">
      <c r="A208" s="94"/>
    </row>
    <row r="209" spans="1:1" x14ac:dyDescent="0.25">
      <c r="A209" s="94"/>
    </row>
    <row r="210" spans="1:1" x14ac:dyDescent="0.25">
      <c r="A210" s="94"/>
    </row>
    <row r="211" spans="1:1" x14ac:dyDescent="0.25">
      <c r="A211" s="94"/>
    </row>
    <row r="212" spans="1:1" x14ac:dyDescent="0.25">
      <c r="A212" s="94"/>
    </row>
    <row r="213" spans="1:1" x14ac:dyDescent="0.25">
      <c r="A213" s="94"/>
    </row>
    <row r="214" spans="1:1" x14ac:dyDescent="0.25">
      <c r="A214" s="94"/>
    </row>
    <row r="215" spans="1:1" x14ac:dyDescent="0.25">
      <c r="A215" s="94"/>
    </row>
    <row r="216" spans="1:1" x14ac:dyDescent="0.25">
      <c r="A216" s="94"/>
    </row>
    <row r="217" spans="1:1" x14ac:dyDescent="0.25">
      <c r="A217" s="94"/>
    </row>
    <row r="218" spans="1:1" x14ac:dyDescent="0.25">
      <c r="A218" s="94"/>
    </row>
    <row r="219" spans="1:1" x14ac:dyDescent="0.25">
      <c r="A219" s="94"/>
    </row>
    <row r="220" spans="1:1" x14ac:dyDescent="0.25">
      <c r="A220" s="94"/>
    </row>
    <row r="221" spans="1:1" x14ac:dyDescent="0.25">
      <c r="A221" s="94"/>
    </row>
    <row r="222" spans="1:1" x14ac:dyDescent="0.25">
      <c r="A222" s="94"/>
    </row>
    <row r="223" spans="1:1" x14ac:dyDescent="0.25">
      <c r="A223" s="94"/>
    </row>
    <row r="224" spans="1:1" x14ac:dyDescent="0.25">
      <c r="A224" s="94"/>
    </row>
    <row r="225" spans="1:1" x14ac:dyDescent="0.25">
      <c r="A225" s="94"/>
    </row>
    <row r="226" spans="1:1" x14ac:dyDescent="0.25">
      <c r="A226" s="94"/>
    </row>
    <row r="227" spans="1:1" x14ac:dyDescent="0.25">
      <c r="A227" s="94"/>
    </row>
    <row r="228" spans="1:1" x14ac:dyDescent="0.25">
      <c r="A228" s="94"/>
    </row>
    <row r="229" spans="1:1" x14ac:dyDescent="0.25">
      <c r="A229" s="94"/>
    </row>
    <row r="230" spans="1:1" x14ac:dyDescent="0.25">
      <c r="A230" s="94"/>
    </row>
    <row r="231" spans="1:1" x14ac:dyDescent="0.25">
      <c r="A231" s="94"/>
    </row>
    <row r="232" spans="1:1" x14ac:dyDescent="0.25">
      <c r="A232" s="94"/>
    </row>
    <row r="233" spans="1:1" x14ac:dyDescent="0.25">
      <c r="A233" s="94"/>
    </row>
    <row r="234" spans="1:1" x14ac:dyDescent="0.25">
      <c r="A234" s="94"/>
    </row>
    <row r="235" spans="1:1" x14ac:dyDescent="0.25">
      <c r="A235" s="94"/>
    </row>
    <row r="236" spans="1:1" x14ac:dyDescent="0.25">
      <c r="A236" s="94"/>
    </row>
    <row r="237" spans="1:1" x14ac:dyDescent="0.25">
      <c r="A237" s="94"/>
    </row>
    <row r="238" spans="1:1" x14ac:dyDescent="0.25">
      <c r="A238" s="94"/>
    </row>
    <row r="239" spans="1:1" x14ac:dyDescent="0.25">
      <c r="A239" s="94"/>
    </row>
    <row r="240" spans="1:1" x14ac:dyDescent="0.25">
      <c r="A240" s="94"/>
    </row>
    <row r="241" spans="1:1" x14ac:dyDescent="0.25">
      <c r="A241" s="94"/>
    </row>
    <row r="242" spans="1:1" x14ac:dyDescent="0.25">
      <c r="A242" s="94"/>
    </row>
    <row r="243" spans="1:1" x14ac:dyDescent="0.25">
      <c r="A243" s="94"/>
    </row>
    <row r="244" spans="1:1" x14ac:dyDescent="0.25">
      <c r="A244" s="94"/>
    </row>
    <row r="245" spans="1:1" x14ac:dyDescent="0.25">
      <c r="A245" s="94"/>
    </row>
    <row r="246" spans="1:1" x14ac:dyDescent="0.25">
      <c r="A246" s="94"/>
    </row>
    <row r="247" spans="1:1" x14ac:dyDescent="0.25">
      <c r="A247" s="94"/>
    </row>
    <row r="248" spans="1:1" x14ac:dyDescent="0.25">
      <c r="A248" s="94"/>
    </row>
    <row r="249" spans="1:1" x14ac:dyDescent="0.25">
      <c r="A249" s="94"/>
    </row>
    <row r="250" spans="1:1" x14ac:dyDescent="0.25">
      <c r="A250" s="94"/>
    </row>
    <row r="251" spans="1:1" x14ac:dyDescent="0.25">
      <c r="A251" s="94"/>
    </row>
    <row r="252" spans="1:1" x14ac:dyDescent="0.25">
      <c r="A252" s="94"/>
    </row>
    <row r="253" spans="1:1" x14ac:dyDescent="0.25">
      <c r="A253" s="94"/>
    </row>
    <row r="254" spans="1:1" x14ac:dyDescent="0.25">
      <c r="A254" s="94"/>
    </row>
    <row r="255" spans="1:1" x14ac:dyDescent="0.25">
      <c r="A255" s="94"/>
    </row>
    <row r="256" spans="1:1" x14ac:dyDescent="0.25">
      <c r="A256" s="94"/>
    </row>
    <row r="257" spans="1:1" x14ac:dyDescent="0.25">
      <c r="A257" s="94"/>
    </row>
    <row r="258" spans="1:1" x14ac:dyDescent="0.25">
      <c r="A258" s="94"/>
    </row>
    <row r="259" spans="1:1" x14ac:dyDescent="0.25">
      <c r="A259" s="94"/>
    </row>
    <row r="260" spans="1:1" x14ac:dyDescent="0.25">
      <c r="A260" s="94"/>
    </row>
    <row r="261" spans="1:1" x14ac:dyDescent="0.25">
      <c r="A261" s="94"/>
    </row>
    <row r="262" spans="1:1" x14ac:dyDescent="0.25">
      <c r="A262" s="94"/>
    </row>
    <row r="263" spans="1:1" x14ac:dyDescent="0.25">
      <c r="A263" s="94"/>
    </row>
    <row r="264" spans="1:1" x14ac:dyDescent="0.25">
      <c r="A264" s="94"/>
    </row>
    <row r="265" spans="1:1" x14ac:dyDescent="0.25">
      <c r="A265" s="94"/>
    </row>
    <row r="266" spans="1:1" x14ac:dyDescent="0.25">
      <c r="A266" s="94"/>
    </row>
    <row r="267" spans="1:1" x14ac:dyDescent="0.25">
      <c r="A267" s="94"/>
    </row>
    <row r="268" spans="1:1" x14ac:dyDescent="0.25">
      <c r="A268" s="94"/>
    </row>
    <row r="269" spans="1:1" x14ac:dyDescent="0.25">
      <c r="A269" s="94"/>
    </row>
    <row r="270" spans="1:1" x14ac:dyDescent="0.25">
      <c r="A270" s="94"/>
    </row>
    <row r="271" spans="1:1" x14ac:dyDescent="0.25">
      <c r="A271" s="94"/>
    </row>
    <row r="272" spans="1:1" x14ac:dyDescent="0.25">
      <c r="A272" s="94"/>
    </row>
    <row r="273" spans="1:1" x14ac:dyDescent="0.25">
      <c r="A273" s="94"/>
    </row>
    <row r="274" spans="1:1" x14ac:dyDescent="0.25">
      <c r="A274" s="94"/>
    </row>
    <row r="275" spans="1:1" x14ac:dyDescent="0.25">
      <c r="A275" s="94"/>
    </row>
    <row r="276" spans="1:1" x14ac:dyDescent="0.25">
      <c r="A276" s="94"/>
    </row>
    <row r="277" spans="1:1" x14ac:dyDescent="0.25">
      <c r="A277" s="94"/>
    </row>
    <row r="278" spans="1:1" x14ac:dyDescent="0.25">
      <c r="A278" s="94"/>
    </row>
    <row r="279" spans="1:1" x14ac:dyDescent="0.25">
      <c r="A279" s="94"/>
    </row>
    <row r="280" spans="1:1" x14ac:dyDescent="0.25">
      <c r="A280" s="94"/>
    </row>
    <row r="281" spans="1:1" x14ac:dyDescent="0.25">
      <c r="A281" s="94"/>
    </row>
    <row r="282" spans="1:1" x14ac:dyDescent="0.25">
      <c r="A282" s="94"/>
    </row>
    <row r="283" spans="1:1" x14ac:dyDescent="0.25">
      <c r="A283" s="94"/>
    </row>
    <row r="284" spans="1:1" x14ac:dyDescent="0.25">
      <c r="A284" s="94"/>
    </row>
    <row r="285" spans="1:1" x14ac:dyDescent="0.25">
      <c r="A285" s="94"/>
    </row>
    <row r="286" spans="1:1" x14ac:dyDescent="0.25">
      <c r="A286" s="94"/>
    </row>
    <row r="287" spans="1:1" x14ac:dyDescent="0.25">
      <c r="A287" s="94"/>
    </row>
    <row r="288" spans="1:1" x14ac:dyDescent="0.25">
      <c r="A288" s="94"/>
    </row>
    <row r="289" spans="1:1" x14ac:dyDescent="0.25">
      <c r="A289" s="94"/>
    </row>
    <row r="290" spans="1:1" x14ac:dyDescent="0.25">
      <c r="A290" s="94"/>
    </row>
    <row r="291" spans="1:1" x14ac:dyDescent="0.25">
      <c r="A291" s="94"/>
    </row>
    <row r="292" spans="1:1" x14ac:dyDescent="0.25">
      <c r="A292" s="94"/>
    </row>
    <row r="293" spans="1:1" x14ac:dyDescent="0.25">
      <c r="A293" s="94"/>
    </row>
    <row r="294" spans="1:1" x14ac:dyDescent="0.25">
      <c r="A294" s="94"/>
    </row>
    <row r="295" spans="1:1" x14ac:dyDescent="0.25">
      <c r="A295" s="94"/>
    </row>
    <row r="296" spans="1:1" x14ac:dyDescent="0.25">
      <c r="A296" s="94"/>
    </row>
    <row r="297" spans="1:1" x14ac:dyDescent="0.25">
      <c r="A297" s="94"/>
    </row>
    <row r="298" spans="1:1" x14ac:dyDescent="0.25">
      <c r="A298" s="94"/>
    </row>
    <row r="299" spans="1:1" x14ac:dyDescent="0.25">
      <c r="A299" s="94"/>
    </row>
    <row r="300" spans="1:1" x14ac:dyDescent="0.25">
      <c r="A300" s="94"/>
    </row>
    <row r="301" spans="1:1" x14ac:dyDescent="0.25">
      <c r="A301" s="94"/>
    </row>
    <row r="302" spans="1:1" x14ac:dyDescent="0.25">
      <c r="A302" s="94"/>
    </row>
    <row r="303" spans="1:1" x14ac:dyDescent="0.25">
      <c r="A303" s="94"/>
    </row>
    <row r="304" spans="1:1" x14ac:dyDescent="0.25">
      <c r="A304" s="94"/>
    </row>
    <row r="305" spans="1:1" x14ac:dyDescent="0.25">
      <c r="A305" s="94"/>
    </row>
    <row r="306" spans="1:1" x14ac:dyDescent="0.25">
      <c r="A306" s="94"/>
    </row>
    <row r="307" spans="1:1" x14ac:dyDescent="0.25">
      <c r="A307" s="94"/>
    </row>
    <row r="308" spans="1:1" x14ac:dyDescent="0.25">
      <c r="A308" s="94"/>
    </row>
    <row r="309" spans="1:1" x14ac:dyDescent="0.25">
      <c r="A309" s="94"/>
    </row>
    <row r="310" spans="1:1" x14ac:dyDescent="0.25">
      <c r="A310" s="94"/>
    </row>
    <row r="311" spans="1:1" x14ac:dyDescent="0.25">
      <c r="A311" s="94"/>
    </row>
    <row r="312" spans="1:1" x14ac:dyDescent="0.25">
      <c r="A312" s="94"/>
    </row>
    <row r="313" spans="1:1" x14ac:dyDescent="0.25">
      <c r="A313" s="94"/>
    </row>
    <row r="314" spans="1:1" x14ac:dyDescent="0.25">
      <c r="A314" s="94"/>
    </row>
    <row r="315" spans="1:1" x14ac:dyDescent="0.25">
      <c r="A315" s="94"/>
    </row>
    <row r="316" spans="1:1" x14ac:dyDescent="0.25">
      <c r="A316" s="94"/>
    </row>
    <row r="317" spans="1:1" x14ac:dyDescent="0.25">
      <c r="A317" s="94"/>
    </row>
    <row r="318" spans="1:1" x14ac:dyDescent="0.25">
      <c r="A318" s="94"/>
    </row>
    <row r="319" spans="1:1" x14ac:dyDescent="0.25">
      <c r="A319" s="94"/>
    </row>
    <row r="320" spans="1:1" x14ac:dyDescent="0.25">
      <c r="A320" s="94"/>
    </row>
    <row r="321" spans="1:1" x14ac:dyDescent="0.25">
      <c r="A321" s="94"/>
    </row>
    <row r="322" spans="1:1" x14ac:dyDescent="0.25">
      <c r="A322" s="94"/>
    </row>
    <row r="323" spans="1:1" x14ac:dyDescent="0.25">
      <c r="A323" s="94"/>
    </row>
    <row r="324" spans="1:1" x14ac:dyDescent="0.25">
      <c r="A324" s="94"/>
    </row>
    <row r="325" spans="1:1" x14ac:dyDescent="0.25">
      <c r="A325" s="94"/>
    </row>
    <row r="326" spans="1:1" x14ac:dyDescent="0.25">
      <c r="A326" s="94"/>
    </row>
    <row r="327" spans="1:1" x14ac:dyDescent="0.25">
      <c r="A327" s="94"/>
    </row>
    <row r="328" spans="1:1" x14ac:dyDescent="0.25">
      <c r="A328" s="94"/>
    </row>
    <row r="329" spans="1:1" x14ac:dyDescent="0.25">
      <c r="A329" s="94"/>
    </row>
    <row r="330" spans="1:1" x14ac:dyDescent="0.25">
      <c r="A330" s="94"/>
    </row>
    <row r="331" spans="1:1" x14ac:dyDescent="0.25">
      <c r="A331" s="94"/>
    </row>
    <row r="332" spans="1:1" x14ac:dyDescent="0.25">
      <c r="A332" s="94"/>
    </row>
    <row r="333" spans="1:1" x14ac:dyDescent="0.25">
      <c r="A333" s="94"/>
    </row>
    <row r="334" spans="1:1" x14ac:dyDescent="0.25">
      <c r="A334" s="94"/>
    </row>
    <row r="335" spans="1:1" x14ac:dyDescent="0.25">
      <c r="A335" s="94"/>
    </row>
    <row r="336" spans="1:1" x14ac:dyDescent="0.25">
      <c r="A336" s="94"/>
    </row>
    <row r="337" spans="1:1" x14ac:dyDescent="0.25">
      <c r="A337" s="94"/>
    </row>
    <row r="338" spans="1:1" x14ac:dyDescent="0.25">
      <c r="A338" s="94"/>
    </row>
    <row r="339" spans="1:1" x14ac:dyDescent="0.25">
      <c r="A339" s="94"/>
    </row>
    <row r="340" spans="1:1" x14ac:dyDescent="0.25">
      <c r="A340" s="94"/>
    </row>
    <row r="341" spans="1:1" x14ac:dyDescent="0.25">
      <c r="A341" s="94"/>
    </row>
    <row r="342" spans="1:1" x14ac:dyDescent="0.25">
      <c r="A342" s="94"/>
    </row>
    <row r="343" spans="1:1" x14ac:dyDescent="0.25">
      <c r="A343" s="94"/>
    </row>
    <row r="344" spans="1:1" x14ac:dyDescent="0.25">
      <c r="A344" s="94"/>
    </row>
    <row r="345" spans="1:1" x14ac:dyDescent="0.25">
      <c r="A345" s="94"/>
    </row>
    <row r="346" spans="1:1" x14ac:dyDescent="0.25">
      <c r="A346" s="94"/>
    </row>
    <row r="347" spans="1:1" x14ac:dyDescent="0.25">
      <c r="A347" s="94"/>
    </row>
    <row r="348" spans="1:1" x14ac:dyDescent="0.25">
      <c r="A348" s="94"/>
    </row>
    <row r="349" spans="1:1" x14ac:dyDescent="0.25">
      <c r="A349" s="94"/>
    </row>
    <row r="350" spans="1:1" x14ac:dyDescent="0.25">
      <c r="A350" s="94"/>
    </row>
    <row r="351" spans="1:1" x14ac:dyDescent="0.25">
      <c r="A351" s="94"/>
    </row>
    <row r="352" spans="1:1" x14ac:dyDescent="0.25">
      <c r="A352" s="94"/>
    </row>
    <row r="353" spans="1:1" x14ac:dyDescent="0.25">
      <c r="A353" s="94"/>
    </row>
    <row r="354" spans="1:1" x14ac:dyDescent="0.25">
      <c r="A354" s="94"/>
    </row>
    <row r="355" spans="1:1" x14ac:dyDescent="0.25">
      <c r="A355" s="94"/>
    </row>
    <row r="356" spans="1:1" x14ac:dyDescent="0.25">
      <c r="A356" s="94"/>
    </row>
    <row r="357" spans="1:1" x14ac:dyDescent="0.25">
      <c r="A357" s="94"/>
    </row>
    <row r="358" spans="1:1" x14ac:dyDescent="0.25">
      <c r="A358" s="94"/>
    </row>
    <row r="359" spans="1:1" x14ac:dyDescent="0.25">
      <c r="A359" s="94"/>
    </row>
    <row r="360" spans="1:1" x14ac:dyDescent="0.25">
      <c r="A360" s="94"/>
    </row>
    <row r="361" spans="1:1" x14ac:dyDescent="0.25">
      <c r="A361" s="94"/>
    </row>
    <row r="362" spans="1:1" x14ac:dyDescent="0.25">
      <c r="A362" s="94"/>
    </row>
    <row r="363" spans="1:1" x14ac:dyDescent="0.25">
      <c r="A363" s="94"/>
    </row>
    <row r="364" spans="1:1" x14ac:dyDescent="0.25">
      <c r="A364" s="94"/>
    </row>
    <row r="365" spans="1:1" x14ac:dyDescent="0.25">
      <c r="A365" s="94"/>
    </row>
    <row r="366" spans="1:1" x14ac:dyDescent="0.25">
      <c r="A366" s="94"/>
    </row>
    <row r="367" spans="1:1" x14ac:dyDescent="0.25">
      <c r="A367" s="94"/>
    </row>
    <row r="368" spans="1:1" x14ac:dyDescent="0.25">
      <c r="A368" s="94"/>
    </row>
    <row r="369" spans="1:1" x14ac:dyDescent="0.25">
      <c r="A369" s="94"/>
    </row>
    <row r="370" spans="1:1" x14ac:dyDescent="0.25">
      <c r="A370" s="94"/>
    </row>
    <row r="371" spans="1:1" x14ac:dyDescent="0.25">
      <c r="A371" s="94"/>
    </row>
    <row r="372" spans="1:1" x14ac:dyDescent="0.25">
      <c r="A372" s="94"/>
    </row>
    <row r="373" spans="1:1" x14ac:dyDescent="0.25">
      <c r="A373" s="94"/>
    </row>
    <row r="374" spans="1:1" x14ac:dyDescent="0.25">
      <c r="A374" s="94"/>
    </row>
    <row r="375" spans="1:1" x14ac:dyDescent="0.25">
      <c r="A375" s="94"/>
    </row>
    <row r="376" spans="1:1" x14ac:dyDescent="0.25">
      <c r="A376" s="94"/>
    </row>
    <row r="377" spans="1:1" x14ac:dyDescent="0.25">
      <c r="A377" s="94"/>
    </row>
    <row r="378" spans="1:1" x14ac:dyDescent="0.25">
      <c r="A378" s="94"/>
    </row>
    <row r="379" spans="1:1" x14ac:dyDescent="0.25">
      <c r="A379" s="94"/>
    </row>
    <row r="380" spans="1:1" x14ac:dyDescent="0.25">
      <c r="A380" s="94"/>
    </row>
    <row r="381" spans="1:1" x14ac:dyDescent="0.25">
      <c r="A381" s="94"/>
    </row>
    <row r="382" spans="1:1" x14ac:dyDescent="0.25">
      <c r="A382" s="94"/>
    </row>
    <row r="383" spans="1:1" x14ac:dyDescent="0.25">
      <c r="A383" s="94"/>
    </row>
    <row r="384" spans="1:1" x14ac:dyDescent="0.25">
      <c r="A384" s="94"/>
    </row>
    <row r="385" spans="1:1" x14ac:dyDescent="0.25">
      <c r="A385" s="94"/>
    </row>
    <row r="386" spans="1:1" x14ac:dyDescent="0.25">
      <c r="A386" s="94"/>
    </row>
    <row r="387" spans="1:1" x14ac:dyDescent="0.25">
      <c r="A387" s="94"/>
    </row>
    <row r="388" spans="1:1" x14ac:dyDescent="0.25">
      <c r="A388" s="94"/>
    </row>
    <row r="389" spans="1:1" x14ac:dyDescent="0.25">
      <c r="A389" s="94"/>
    </row>
    <row r="390" spans="1:1" x14ac:dyDescent="0.25">
      <c r="A390" s="94"/>
    </row>
    <row r="391" spans="1:1" x14ac:dyDescent="0.25">
      <c r="A391" s="94"/>
    </row>
    <row r="392" spans="1:1" x14ac:dyDescent="0.25">
      <c r="A392" s="94"/>
    </row>
    <row r="393" spans="1:1" x14ac:dyDescent="0.25">
      <c r="A393" s="94"/>
    </row>
    <row r="394" spans="1:1" x14ac:dyDescent="0.25">
      <c r="A394" s="94"/>
    </row>
    <row r="395" spans="1:1" x14ac:dyDescent="0.25">
      <c r="A395" s="94"/>
    </row>
    <row r="396" spans="1:1" x14ac:dyDescent="0.25">
      <c r="A396" s="94"/>
    </row>
    <row r="397" spans="1:1" x14ac:dyDescent="0.25">
      <c r="A397" s="94"/>
    </row>
    <row r="398" spans="1:1" x14ac:dyDescent="0.25">
      <c r="A398" s="94"/>
    </row>
    <row r="399" spans="1:1" x14ac:dyDescent="0.25">
      <c r="A399" s="94"/>
    </row>
    <row r="400" spans="1:1" x14ac:dyDescent="0.25">
      <c r="A400" s="94"/>
    </row>
    <row r="401" spans="1:1" x14ac:dyDescent="0.25">
      <c r="A401" s="94"/>
    </row>
    <row r="402" spans="1:1" x14ac:dyDescent="0.25">
      <c r="A402" s="94"/>
    </row>
    <row r="403" spans="1:1" x14ac:dyDescent="0.25">
      <c r="A403" s="94"/>
    </row>
    <row r="404" spans="1:1" x14ac:dyDescent="0.25">
      <c r="A404" s="94"/>
    </row>
    <row r="405" spans="1:1" x14ac:dyDescent="0.25">
      <c r="A405" s="94"/>
    </row>
    <row r="406" spans="1:1" x14ac:dyDescent="0.25">
      <c r="A406" s="94"/>
    </row>
    <row r="407" spans="1:1" x14ac:dyDescent="0.25">
      <c r="A407" s="94"/>
    </row>
    <row r="408" spans="1:1" x14ac:dyDescent="0.25">
      <c r="A408" s="94"/>
    </row>
    <row r="409" spans="1:1" x14ac:dyDescent="0.25">
      <c r="A409" s="94"/>
    </row>
    <row r="410" spans="1:1" x14ac:dyDescent="0.25">
      <c r="A410" s="94"/>
    </row>
    <row r="411" spans="1:1" x14ac:dyDescent="0.25">
      <c r="A411" s="94"/>
    </row>
    <row r="412" spans="1:1" x14ac:dyDescent="0.25">
      <c r="A412" s="94"/>
    </row>
    <row r="413" spans="1:1" x14ac:dyDescent="0.25">
      <c r="A413" s="94"/>
    </row>
    <row r="414" spans="1:1" x14ac:dyDescent="0.25">
      <c r="A414" s="94"/>
    </row>
    <row r="415" spans="1:1" x14ac:dyDescent="0.25">
      <c r="A415" s="94"/>
    </row>
    <row r="416" spans="1:1" x14ac:dyDescent="0.25">
      <c r="A416" s="94"/>
    </row>
    <row r="417" spans="1:1" x14ac:dyDescent="0.25">
      <c r="A417" s="94"/>
    </row>
    <row r="418" spans="1:1" x14ac:dyDescent="0.25">
      <c r="A418" s="94"/>
    </row>
    <row r="419" spans="1:1" x14ac:dyDescent="0.25">
      <c r="A419" s="94"/>
    </row>
    <row r="420" spans="1:1" x14ac:dyDescent="0.25">
      <c r="A420" s="94"/>
    </row>
    <row r="421" spans="1:1" x14ac:dyDescent="0.25">
      <c r="A421" s="94"/>
    </row>
    <row r="422" spans="1:1" x14ac:dyDescent="0.25">
      <c r="A422" s="94"/>
    </row>
    <row r="423" spans="1:1" x14ac:dyDescent="0.25">
      <c r="A423" s="94"/>
    </row>
    <row r="424" spans="1:1" x14ac:dyDescent="0.25">
      <c r="A424" s="94"/>
    </row>
    <row r="425" spans="1:1" x14ac:dyDescent="0.25">
      <c r="A425" s="94"/>
    </row>
    <row r="426" spans="1:1" x14ac:dyDescent="0.25">
      <c r="A426" s="94"/>
    </row>
    <row r="427" spans="1:1" x14ac:dyDescent="0.25">
      <c r="A427" s="94"/>
    </row>
    <row r="428" spans="1:1" x14ac:dyDescent="0.25">
      <c r="A428" s="94"/>
    </row>
    <row r="429" spans="1:1" x14ac:dyDescent="0.25">
      <c r="A429" s="94"/>
    </row>
    <row r="430" spans="1:1" x14ac:dyDescent="0.25">
      <c r="A430" s="94"/>
    </row>
    <row r="431" spans="1:1" x14ac:dyDescent="0.25">
      <c r="A431" s="94"/>
    </row>
    <row r="432" spans="1:1" x14ac:dyDescent="0.25">
      <c r="A432" s="94"/>
    </row>
    <row r="433" spans="1:1" x14ac:dyDescent="0.25">
      <c r="A433" s="94"/>
    </row>
    <row r="434" spans="1:1" x14ac:dyDescent="0.25">
      <c r="A434" s="94"/>
    </row>
    <row r="435" spans="1:1" x14ac:dyDescent="0.25">
      <c r="A435" s="94"/>
    </row>
    <row r="436" spans="1:1" x14ac:dyDescent="0.25">
      <c r="A436" s="94"/>
    </row>
    <row r="437" spans="1:1" x14ac:dyDescent="0.25">
      <c r="A437" s="94"/>
    </row>
    <row r="438" spans="1:1" x14ac:dyDescent="0.25">
      <c r="A438" s="94"/>
    </row>
    <row r="439" spans="1:1" x14ac:dyDescent="0.25">
      <c r="A439" s="94"/>
    </row>
    <row r="440" spans="1:1" x14ac:dyDescent="0.25">
      <c r="A440" s="94"/>
    </row>
    <row r="441" spans="1:1" x14ac:dyDescent="0.25">
      <c r="A441" s="94"/>
    </row>
    <row r="442" spans="1:1" x14ac:dyDescent="0.25">
      <c r="A442" s="94"/>
    </row>
    <row r="443" spans="1:1" x14ac:dyDescent="0.25">
      <c r="A443" s="94"/>
    </row>
    <row r="444" spans="1:1" x14ac:dyDescent="0.25">
      <c r="A444" s="94"/>
    </row>
    <row r="445" spans="1:1" x14ac:dyDescent="0.25">
      <c r="A445" s="94"/>
    </row>
    <row r="446" spans="1:1" x14ac:dyDescent="0.25">
      <c r="A446" s="94"/>
    </row>
    <row r="447" spans="1:1" x14ac:dyDescent="0.25">
      <c r="A447" s="94"/>
    </row>
    <row r="448" spans="1:1" x14ac:dyDescent="0.25">
      <c r="A448" s="94"/>
    </row>
    <row r="449" spans="1:1" x14ac:dyDescent="0.25">
      <c r="A449" s="94"/>
    </row>
    <row r="450" spans="1:1" x14ac:dyDescent="0.25">
      <c r="A450" s="94"/>
    </row>
    <row r="451" spans="1:1" x14ac:dyDescent="0.25">
      <c r="A451" s="94"/>
    </row>
    <row r="452" spans="1:1" x14ac:dyDescent="0.25">
      <c r="A452" s="94"/>
    </row>
    <row r="453" spans="1:1" x14ac:dyDescent="0.25">
      <c r="A453" s="94"/>
    </row>
    <row r="454" spans="1:1" x14ac:dyDescent="0.25">
      <c r="A454" s="94"/>
    </row>
    <row r="455" spans="1:1" x14ac:dyDescent="0.25">
      <c r="A455" s="94"/>
    </row>
    <row r="456" spans="1:1" x14ac:dyDescent="0.25">
      <c r="A456" s="94"/>
    </row>
    <row r="457" spans="1:1" x14ac:dyDescent="0.25">
      <c r="A457" s="94"/>
    </row>
    <row r="458" spans="1:1" x14ac:dyDescent="0.25">
      <c r="A458" s="94"/>
    </row>
    <row r="459" spans="1:1" x14ac:dyDescent="0.25">
      <c r="A459" s="94"/>
    </row>
    <row r="460" spans="1:1" x14ac:dyDescent="0.25">
      <c r="A460" s="94"/>
    </row>
    <row r="461" spans="1:1" x14ac:dyDescent="0.25">
      <c r="A461" s="94"/>
    </row>
    <row r="462" spans="1:1" x14ac:dyDescent="0.25">
      <c r="A462" s="94"/>
    </row>
    <row r="463" spans="1:1" x14ac:dyDescent="0.25">
      <c r="A463" s="94"/>
    </row>
    <row r="464" spans="1:1" x14ac:dyDescent="0.25">
      <c r="A464" s="94"/>
    </row>
    <row r="465" spans="1:1" x14ac:dyDescent="0.25">
      <c r="A465" s="94"/>
    </row>
    <row r="466" spans="1:1" x14ac:dyDescent="0.25">
      <c r="A466" s="94"/>
    </row>
    <row r="467" spans="1:1" x14ac:dyDescent="0.25">
      <c r="A467" s="94"/>
    </row>
    <row r="468" spans="1:1" x14ac:dyDescent="0.25">
      <c r="A468" s="94"/>
    </row>
    <row r="469" spans="1:1" x14ac:dyDescent="0.25">
      <c r="A469" s="94"/>
    </row>
    <row r="470" spans="1:1" x14ac:dyDescent="0.25">
      <c r="A470" s="94"/>
    </row>
    <row r="471" spans="1:1" x14ac:dyDescent="0.25">
      <c r="A471" s="94"/>
    </row>
    <row r="472" spans="1:1" x14ac:dyDescent="0.25">
      <c r="A472" s="94"/>
    </row>
    <row r="473" spans="1:1" x14ac:dyDescent="0.25">
      <c r="A473" s="94"/>
    </row>
    <row r="474" spans="1:1" x14ac:dyDescent="0.25">
      <c r="A474" s="94"/>
    </row>
    <row r="475" spans="1:1" x14ac:dyDescent="0.25">
      <c r="A475" s="94"/>
    </row>
    <row r="476" spans="1:1" x14ac:dyDescent="0.25">
      <c r="A476" s="94"/>
    </row>
    <row r="477" spans="1:1" x14ac:dyDescent="0.25">
      <c r="A477" s="94"/>
    </row>
    <row r="478" spans="1:1" x14ac:dyDescent="0.25">
      <c r="A478" s="94"/>
    </row>
    <row r="479" spans="1:1" x14ac:dyDescent="0.25">
      <c r="A479" s="94"/>
    </row>
    <row r="480" spans="1:1" x14ac:dyDescent="0.25">
      <c r="A480" s="94"/>
    </row>
    <row r="481" spans="1:1" x14ac:dyDescent="0.25">
      <c r="A481" s="94"/>
    </row>
    <row r="482" spans="1:1" x14ac:dyDescent="0.25">
      <c r="A482" s="94"/>
    </row>
    <row r="483" spans="1:1" x14ac:dyDescent="0.25">
      <c r="A483" s="94"/>
    </row>
    <row r="484" spans="1:1" x14ac:dyDescent="0.25">
      <c r="A484" s="94"/>
    </row>
    <row r="485" spans="1:1" x14ac:dyDescent="0.25">
      <c r="A485" s="94"/>
    </row>
    <row r="486" spans="1:1" x14ac:dyDescent="0.25">
      <c r="A486" s="94"/>
    </row>
    <row r="487" spans="1:1" x14ac:dyDescent="0.25">
      <c r="A487" s="94"/>
    </row>
    <row r="488" spans="1:1" x14ac:dyDescent="0.25">
      <c r="A488" s="94"/>
    </row>
    <row r="489" spans="1:1" x14ac:dyDescent="0.25">
      <c r="A489" s="94"/>
    </row>
    <row r="490" spans="1:1" x14ac:dyDescent="0.25">
      <c r="A490" s="94"/>
    </row>
    <row r="491" spans="1:1" x14ac:dyDescent="0.25">
      <c r="A491" s="94"/>
    </row>
    <row r="492" spans="1:1" x14ac:dyDescent="0.25">
      <c r="A492" s="94"/>
    </row>
    <row r="493" spans="1:1" x14ac:dyDescent="0.25">
      <c r="A493" s="94"/>
    </row>
    <row r="494" spans="1:1" x14ac:dyDescent="0.25">
      <c r="A494" s="94"/>
    </row>
    <row r="495" spans="1:1" x14ac:dyDescent="0.25">
      <c r="A495" s="94"/>
    </row>
    <row r="496" spans="1:1" x14ac:dyDescent="0.25">
      <c r="A496" s="94"/>
    </row>
    <row r="497" spans="1:1" x14ac:dyDescent="0.25">
      <c r="A497" s="94"/>
    </row>
    <row r="498" spans="1:1" x14ac:dyDescent="0.25">
      <c r="A498" s="94"/>
    </row>
    <row r="499" spans="1:1" x14ac:dyDescent="0.25">
      <c r="A499" s="94"/>
    </row>
    <row r="500" spans="1:1" x14ac:dyDescent="0.25">
      <c r="A500" s="94"/>
    </row>
    <row r="501" spans="1:1" x14ac:dyDescent="0.25">
      <c r="A501" s="94"/>
    </row>
    <row r="502" spans="1:1" x14ac:dyDescent="0.25">
      <c r="A502" s="94"/>
    </row>
    <row r="503" spans="1:1" x14ac:dyDescent="0.25">
      <c r="A503" s="94"/>
    </row>
    <row r="504" spans="1:1" x14ac:dyDescent="0.25">
      <c r="A504" s="94"/>
    </row>
    <row r="505" spans="1:1" x14ac:dyDescent="0.25">
      <c r="A505" s="94"/>
    </row>
    <row r="506" spans="1:1" x14ac:dyDescent="0.25">
      <c r="A506" s="94"/>
    </row>
    <row r="507" spans="1:1" x14ac:dyDescent="0.25">
      <c r="A507" s="94"/>
    </row>
    <row r="508" spans="1:1" x14ac:dyDescent="0.25">
      <c r="A508" s="94"/>
    </row>
    <row r="509" spans="1:1" x14ac:dyDescent="0.25">
      <c r="A509" s="94"/>
    </row>
    <row r="510" spans="1:1" x14ac:dyDescent="0.25">
      <c r="A510" s="94"/>
    </row>
    <row r="511" spans="1:1" x14ac:dyDescent="0.25">
      <c r="A511" s="94"/>
    </row>
    <row r="512" spans="1:1" x14ac:dyDescent="0.25">
      <c r="A512" s="94"/>
    </row>
    <row r="513" spans="1:1" x14ac:dyDescent="0.25">
      <c r="A513" s="94"/>
    </row>
    <row r="514" spans="1:1" x14ac:dyDescent="0.25">
      <c r="A514" s="94"/>
    </row>
    <row r="515" spans="1:1" x14ac:dyDescent="0.25">
      <c r="A515" s="94"/>
    </row>
    <row r="516" spans="1:1" x14ac:dyDescent="0.25">
      <c r="A516" s="94"/>
    </row>
    <row r="517" spans="1:1" x14ac:dyDescent="0.25">
      <c r="A517" s="94"/>
    </row>
    <row r="518" spans="1:1" x14ac:dyDescent="0.25">
      <c r="A518" s="94"/>
    </row>
    <row r="519" spans="1:1" x14ac:dyDescent="0.25">
      <c r="A519" s="94"/>
    </row>
    <row r="520" spans="1:1" x14ac:dyDescent="0.25">
      <c r="A520" s="94"/>
    </row>
    <row r="521" spans="1:1" x14ac:dyDescent="0.25">
      <c r="A521" s="94"/>
    </row>
    <row r="522" spans="1:1" x14ac:dyDescent="0.25">
      <c r="A522" s="94"/>
    </row>
    <row r="523" spans="1:1" x14ac:dyDescent="0.25">
      <c r="A523" s="94"/>
    </row>
    <row r="524" spans="1:1" x14ac:dyDescent="0.25">
      <c r="A524" s="94"/>
    </row>
    <row r="525" spans="1:1" x14ac:dyDescent="0.25">
      <c r="A525" s="94"/>
    </row>
    <row r="526" spans="1:1" x14ac:dyDescent="0.25">
      <c r="A526" s="94"/>
    </row>
    <row r="527" spans="1:1" x14ac:dyDescent="0.25">
      <c r="A527" s="94"/>
    </row>
    <row r="528" spans="1:1" x14ac:dyDescent="0.25">
      <c r="A528" s="94"/>
    </row>
    <row r="529" spans="1:1" x14ac:dyDescent="0.25">
      <c r="A529" s="94"/>
    </row>
    <row r="530" spans="1:1" x14ac:dyDescent="0.25">
      <c r="A530" s="94"/>
    </row>
    <row r="531" spans="1:1" x14ac:dyDescent="0.25">
      <c r="A531" s="94"/>
    </row>
    <row r="532" spans="1:1" x14ac:dyDescent="0.25">
      <c r="A532" s="94"/>
    </row>
    <row r="533" spans="1:1" x14ac:dyDescent="0.25">
      <c r="A533" s="94"/>
    </row>
    <row r="534" spans="1:1" x14ac:dyDescent="0.25">
      <c r="A534" s="94"/>
    </row>
    <row r="535" spans="1:1" x14ac:dyDescent="0.25">
      <c r="A535" s="94"/>
    </row>
    <row r="536" spans="1:1" x14ac:dyDescent="0.25">
      <c r="A536" s="94"/>
    </row>
    <row r="537" spans="1:1" x14ac:dyDescent="0.25">
      <c r="A537" s="94"/>
    </row>
    <row r="538" spans="1:1" x14ac:dyDescent="0.25">
      <c r="A538" s="94"/>
    </row>
    <row r="539" spans="1:1" x14ac:dyDescent="0.25">
      <c r="A539" s="94"/>
    </row>
    <row r="540" spans="1:1" x14ac:dyDescent="0.25">
      <c r="A540" s="94"/>
    </row>
    <row r="541" spans="1:1" x14ac:dyDescent="0.25">
      <c r="A541" s="94"/>
    </row>
    <row r="542" spans="1:1" x14ac:dyDescent="0.25">
      <c r="A542" s="94"/>
    </row>
    <row r="543" spans="1:1" x14ac:dyDescent="0.25">
      <c r="A543" s="94"/>
    </row>
    <row r="544" spans="1:1" x14ac:dyDescent="0.25">
      <c r="A544" s="94"/>
    </row>
    <row r="545" spans="1:1" x14ac:dyDescent="0.25">
      <c r="A545" s="94"/>
    </row>
    <row r="546" spans="1:1" x14ac:dyDescent="0.25">
      <c r="A546" s="94"/>
    </row>
    <row r="547" spans="1:1" x14ac:dyDescent="0.25">
      <c r="A547" s="94"/>
    </row>
    <row r="548" spans="1:1" x14ac:dyDescent="0.25">
      <c r="A548" s="94"/>
    </row>
    <row r="549" spans="1:1" x14ac:dyDescent="0.25">
      <c r="A549" s="94"/>
    </row>
    <row r="550" spans="1:1" x14ac:dyDescent="0.25">
      <c r="A550" s="94"/>
    </row>
    <row r="551" spans="1:1" x14ac:dyDescent="0.25">
      <c r="A551" s="94"/>
    </row>
    <row r="552" spans="1:1" x14ac:dyDescent="0.25">
      <c r="A552" s="94"/>
    </row>
    <row r="553" spans="1:1" x14ac:dyDescent="0.25">
      <c r="A553" s="94"/>
    </row>
    <row r="554" spans="1:1" x14ac:dyDescent="0.25">
      <c r="A554" s="94"/>
    </row>
    <row r="555" spans="1:1" x14ac:dyDescent="0.25">
      <c r="A555" s="94"/>
    </row>
    <row r="556" spans="1:1" x14ac:dyDescent="0.25">
      <c r="A556" s="94"/>
    </row>
    <row r="557" spans="1:1" x14ac:dyDescent="0.25">
      <c r="A557" s="94"/>
    </row>
    <row r="558" spans="1:1" x14ac:dyDescent="0.25">
      <c r="A558" s="94"/>
    </row>
    <row r="559" spans="1:1" x14ac:dyDescent="0.25">
      <c r="A559" s="94"/>
    </row>
    <row r="560" spans="1:1" x14ac:dyDescent="0.25">
      <c r="A560" s="94"/>
    </row>
    <row r="561" spans="1:1" x14ac:dyDescent="0.25">
      <c r="A561" s="94"/>
    </row>
    <row r="562" spans="1:1" x14ac:dyDescent="0.25">
      <c r="A562" s="94"/>
    </row>
    <row r="563" spans="1:1" x14ac:dyDescent="0.25">
      <c r="A563" s="94"/>
    </row>
    <row r="564" spans="1:1" x14ac:dyDescent="0.25">
      <c r="A564" s="94"/>
    </row>
    <row r="565" spans="1:1" x14ac:dyDescent="0.25">
      <c r="A565" s="94"/>
    </row>
    <row r="566" spans="1:1" x14ac:dyDescent="0.25">
      <c r="A566" s="94"/>
    </row>
    <row r="567" spans="1:1" x14ac:dyDescent="0.25">
      <c r="A567" s="94"/>
    </row>
    <row r="568" spans="1:1" x14ac:dyDescent="0.25">
      <c r="A568" s="94"/>
    </row>
    <row r="569" spans="1:1" x14ac:dyDescent="0.25">
      <c r="A569" s="94"/>
    </row>
    <row r="570" spans="1:1" x14ac:dyDescent="0.25">
      <c r="A570" s="94"/>
    </row>
    <row r="571" spans="1:1" x14ac:dyDescent="0.25">
      <c r="A571" s="94"/>
    </row>
    <row r="572" spans="1:1" x14ac:dyDescent="0.25">
      <c r="A572" s="94"/>
    </row>
    <row r="573" spans="1:1" x14ac:dyDescent="0.25">
      <c r="A573" s="94"/>
    </row>
    <row r="574" spans="1:1" x14ac:dyDescent="0.25">
      <c r="A574" s="94"/>
    </row>
    <row r="575" spans="1:1" x14ac:dyDescent="0.25">
      <c r="A575" s="94"/>
    </row>
    <row r="576" spans="1:1" x14ac:dyDescent="0.25">
      <c r="A576" s="94"/>
    </row>
    <row r="577" spans="1:1" x14ac:dyDescent="0.25">
      <c r="A577" s="94"/>
    </row>
    <row r="578" spans="1:1" x14ac:dyDescent="0.25">
      <c r="A578" s="94"/>
    </row>
    <row r="579" spans="1:1" x14ac:dyDescent="0.25">
      <c r="A579" s="94"/>
    </row>
    <row r="580" spans="1:1" x14ac:dyDescent="0.25">
      <c r="A580" s="94"/>
    </row>
    <row r="581" spans="1:1" x14ac:dyDescent="0.25">
      <c r="A581" s="94"/>
    </row>
    <row r="582" spans="1:1" x14ac:dyDescent="0.25">
      <c r="A582" s="94"/>
    </row>
    <row r="583" spans="1:1" x14ac:dyDescent="0.25">
      <c r="A583" s="94"/>
    </row>
    <row r="584" spans="1:1" x14ac:dyDescent="0.25">
      <c r="A584" s="94"/>
    </row>
    <row r="585" spans="1:1" x14ac:dyDescent="0.25">
      <c r="A585" s="94"/>
    </row>
    <row r="586" spans="1:1" x14ac:dyDescent="0.25">
      <c r="A586" s="94"/>
    </row>
    <row r="587" spans="1:1" x14ac:dyDescent="0.25">
      <c r="A587" s="94"/>
    </row>
    <row r="588" spans="1:1" x14ac:dyDescent="0.25">
      <c r="A588" s="94"/>
    </row>
    <row r="589" spans="1:1" x14ac:dyDescent="0.25">
      <c r="A589" s="94"/>
    </row>
    <row r="590" spans="1:1" x14ac:dyDescent="0.25">
      <c r="A590" s="94"/>
    </row>
    <row r="591" spans="1:1" x14ac:dyDescent="0.25">
      <c r="A591" s="94"/>
    </row>
    <row r="592" spans="1:1" x14ac:dyDescent="0.25">
      <c r="A592" s="94"/>
    </row>
    <row r="593" spans="1:1" x14ac:dyDescent="0.25">
      <c r="A593" s="94"/>
    </row>
    <row r="594" spans="1:1" x14ac:dyDescent="0.25">
      <c r="A594" s="94"/>
    </row>
    <row r="595" spans="1:1" x14ac:dyDescent="0.25">
      <c r="A595" s="94"/>
    </row>
    <row r="596" spans="1:1" x14ac:dyDescent="0.25">
      <c r="A596" s="94"/>
    </row>
    <row r="597" spans="1:1" x14ac:dyDescent="0.25">
      <c r="A597" s="94"/>
    </row>
    <row r="598" spans="1:1" x14ac:dyDescent="0.25">
      <c r="A598" s="94"/>
    </row>
    <row r="599" spans="1:1" x14ac:dyDescent="0.25">
      <c r="A599" s="94"/>
    </row>
    <row r="600" spans="1:1" x14ac:dyDescent="0.25">
      <c r="A600" s="94"/>
    </row>
    <row r="601" spans="1:1" x14ac:dyDescent="0.25">
      <c r="A601" s="94"/>
    </row>
    <row r="602" spans="1:1" x14ac:dyDescent="0.25">
      <c r="A602" s="94"/>
    </row>
    <row r="603" spans="1:1" x14ac:dyDescent="0.25">
      <c r="A603" s="94"/>
    </row>
    <row r="604" spans="1:1" x14ac:dyDescent="0.25">
      <c r="A604" s="94"/>
    </row>
    <row r="605" spans="1:1" x14ac:dyDescent="0.25">
      <c r="A605" s="94"/>
    </row>
    <row r="606" spans="1:1" x14ac:dyDescent="0.25">
      <c r="A606" s="94"/>
    </row>
    <row r="607" spans="1:1" x14ac:dyDescent="0.25">
      <c r="A607" s="94"/>
    </row>
    <row r="608" spans="1:1" x14ac:dyDescent="0.25">
      <c r="A608" s="94"/>
    </row>
    <row r="609" spans="1:1" x14ac:dyDescent="0.25">
      <c r="A609" s="94"/>
    </row>
    <row r="610" spans="1:1" x14ac:dyDescent="0.25">
      <c r="A610" s="94"/>
    </row>
    <row r="611" spans="1:1" x14ac:dyDescent="0.25">
      <c r="A611" s="94"/>
    </row>
    <row r="612" spans="1:1" x14ac:dyDescent="0.25">
      <c r="A612" s="94"/>
    </row>
    <row r="613" spans="1:1" x14ac:dyDescent="0.25">
      <c r="A613" s="94"/>
    </row>
    <row r="614" spans="1:1" x14ac:dyDescent="0.25">
      <c r="A614" s="94"/>
    </row>
    <row r="615" spans="1:1" x14ac:dyDescent="0.25">
      <c r="A615" s="94"/>
    </row>
    <row r="616" spans="1:1" x14ac:dyDescent="0.25">
      <c r="A616" s="94"/>
    </row>
    <row r="617" spans="1:1" x14ac:dyDescent="0.25">
      <c r="A617" s="94"/>
    </row>
    <row r="618" spans="1:1" x14ac:dyDescent="0.25">
      <c r="A618" s="94"/>
    </row>
    <row r="619" spans="1:1" x14ac:dyDescent="0.25">
      <c r="A619" s="94"/>
    </row>
    <row r="620" spans="1:1" x14ac:dyDescent="0.25">
      <c r="A620" s="94"/>
    </row>
    <row r="621" spans="1:1" x14ac:dyDescent="0.25">
      <c r="A621" s="94"/>
    </row>
    <row r="622" spans="1:1" x14ac:dyDescent="0.25">
      <c r="A622" s="94"/>
    </row>
    <row r="623" spans="1:1" x14ac:dyDescent="0.25">
      <c r="A623" s="94"/>
    </row>
    <row r="624" spans="1:1" x14ac:dyDescent="0.25">
      <c r="A624" s="94"/>
    </row>
    <row r="625" spans="1:1" x14ac:dyDescent="0.25">
      <c r="A625" s="94"/>
    </row>
    <row r="626" spans="1:1" x14ac:dyDescent="0.25">
      <c r="A626" s="94"/>
    </row>
    <row r="627" spans="1:1" x14ac:dyDescent="0.25">
      <c r="A627" s="94"/>
    </row>
    <row r="628" spans="1:1" x14ac:dyDescent="0.25">
      <c r="A628" s="94"/>
    </row>
    <row r="629" spans="1:1" x14ac:dyDescent="0.25">
      <c r="A629" s="94"/>
    </row>
    <row r="630" spans="1:1" x14ac:dyDescent="0.25">
      <c r="A630" s="94"/>
    </row>
    <row r="631" spans="1:1" x14ac:dyDescent="0.25">
      <c r="A631" s="94"/>
    </row>
    <row r="632" spans="1:1" x14ac:dyDescent="0.25">
      <c r="A632" s="94"/>
    </row>
    <row r="633" spans="1:1" x14ac:dyDescent="0.25">
      <c r="A633" s="94"/>
    </row>
    <row r="634" spans="1:1" x14ac:dyDescent="0.25">
      <c r="A634" s="94"/>
    </row>
    <row r="635" spans="1:1" x14ac:dyDescent="0.25">
      <c r="A635" s="94"/>
    </row>
    <row r="636" spans="1:1" x14ac:dyDescent="0.25">
      <c r="A636" s="94"/>
    </row>
    <row r="637" spans="1:1" x14ac:dyDescent="0.25">
      <c r="A637" s="94"/>
    </row>
    <row r="638" spans="1:1" x14ac:dyDescent="0.25">
      <c r="A638" s="94"/>
    </row>
    <row r="639" spans="1:1" x14ac:dyDescent="0.25">
      <c r="A639" s="94"/>
    </row>
    <row r="640" spans="1:1" x14ac:dyDescent="0.25">
      <c r="A640" s="94"/>
    </row>
    <row r="641" spans="1:1" x14ac:dyDescent="0.25">
      <c r="A641" s="94"/>
    </row>
    <row r="642" spans="1:1" x14ac:dyDescent="0.25">
      <c r="A642" s="94"/>
    </row>
    <row r="643" spans="1:1" x14ac:dyDescent="0.25">
      <c r="A643" s="94"/>
    </row>
    <row r="644" spans="1:1" x14ac:dyDescent="0.25">
      <c r="A644" s="94"/>
    </row>
    <row r="645" spans="1:1" x14ac:dyDescent="0.25">
      <c r="A645" s="94"/>
    </row>
    <row r="646" spans="1:1" x14ac:dyDescent="0.25">
      <c r="A646" s="94"/>
    </row>
    <row r="647" spans="1:1" x14ac:dyDescent="0.25">
      <c r="A647" s="94"/>
    </row>
    <row r="648" spans="1:1" x14ac:dyDescent="0.25">
      <c r="A648" s="94"/>
    </row>
    <row r="649" spans="1:1" x14ac:dyDescent="0.25">
      <c r="A649" s="94"/>
    </row>
    <row r="650" spans="1:1" x14ac:dyDescent="0.25">
      <c r="A650" s="94"/>
    </row>
    <row r="651" spans="1:1" x14ac:dyDescent="0.25">
      <c r="A651" s="94"/>
    </row>
    <row r="652" spans="1:1" x14ac:dyDescent="0.25">
      <c r="A652" s="94"/>
    </row>
    <row r="653" spans="1:1" x14ac:dyDescent="0.25">
      <c r="A653" s="94"/>
    </row>
    <row r="654" spans="1:1" x14ac:dyDescent="0.25">
      <c r="A654" s="94"/>
    </row>
    <row r="655" spans="1:1" x14ac:dyDescent="0.25">
      <c r="A655" s="94"/>
    </row>
    <row r="656" spans="1:1" x14ac:dyDescent="0.25">
      <c r="A656" s="94"/>
    </row>
    <row r="657" spans="1:1" x14ac:dyDescent="0.25">
      <c r="A657" s="94"/>
    </row>
    <row r="658" spans="1:1" x14ac:dyDescent="0.25">
      <c r="A658" s="94"/>
    </row>
    <row r="659" spans="1:1" x14ac:dyDescent="0.25">
      <c r="A659" s="94"/>
    </row>
    <row r="660" spans="1:1" x14ac:dyDescent="0.25">
      <c r="A660" s="94"/>
    </row>
    <row r="661" spans="1:1" x14ac:dyDescent="0.25">
      <c r="A661" s="94"/>
    </row>
    <row r="662" spans="1:1" x14ac:dyDescent="0.25">
      <c r="A662" s="94"/>
    </row>
    <row r="663" spans="1:1" x14ac:dyDescent="0.25">
      <c r="A663" s="94"/>
    </row>
    <row r="664" spans="1:1" x14ac:dyDescent="0.25">
      <c r="A664" s="94"/>
    </row>
    <row r="665" spans="1:1" x14ac:dyDescent="0.25">
      <c r="A665" s="94"/>
    </row>
    <row r="666" spans="1:1" x14ac:dyDescent="0.25">
      <c r="A666" s="94"/>
    </row>
    <row r="667" spans="1:1" x14ac:dyDescent="0.25">
      <c r="A667" s="94"/>
    </row>
    <row r="668" spans="1:1" x14ac:dyDescent="0.25">
      <c r="A668" s="94"/>
    </row>
    <row r="669" spans="1:1" x14ac:dyDescent="0.25">
      <c r="A669" s="94"/>
    </row>
    <row r="670" spans="1:1" x14ac:dyDescent="0.25">
      <c r="A670" s="94"/>
    </row>
    <row r="671" spans="1:1" x14ac:dyDescent="0.25">
      <c r="A671" s="94"/>
    </row>
    <row r="672" spans="1:1" x14ac:dyDescent="0.25">
      <c r="A672" s="94"/>
    </row>
    <row r="673" spans="1:1" x14ac:dyDescent="0.25">
      <c r="A673" s="94"/>
    </row>
    <row r="674" spans="1:1" x14ac:dyDescent="0.25">
      <c r="A674" s="94"/>
    </row>
    <row r="675" spans="1:1" x14ac:dyDescent="0.25">
      <c r="A675" s="94"/>
    </row>
    <row r="676" spans="1:1" x14ac:dyDescent="0.25">
      <c r="A676" s="94"/>
    </row>
    <row r="677" spans="1:1" x14ac:dyDescent="0.25">
      <c r="A677" s="94"/>
    </row>
    <row r="678" spans="1:1" x14ac:dyDescent="0.25">
      <c r="A678" s="94"/>
    </row>
    <row r="679" spans="1:1" x14ac:dyDescent="0.25">
      <c r="A679" s="94"/>
    </row>
    <row r="680" spans="1:1" x14ac:dyDescent="0.25">
      <c r="A680" s="94"/>
    </row>
    <row r="681" spans="1:1" x14ac:dyDescent="0.25">
      <c r="A681" s="94"/>
    </row>
    <row r="682" spans="1:1" x14ac:dyDescent="0.25">
      <c r="A682" s="94"/>
    </row>
    <row r="683" spans="1:1" x14ac:dyDescent="0.25">
      <c r="A683" s="94"/>
    </row>
    <row r="684" spans="1:1" x14ac:dyDescent="0.25">
      <c r="A684" s="94"/>
    </row>
    <row r="685" spans="1:1" x14ac:dyDescent="0.25">
      <c r="A685" s="94"/>
    </row>
    <row r="686" spans="1:1" x14ac:dyDescent="0.25">
      <c r="A686" s="94"/>
    </row>
    <row r="687" spans="1:1" x14ac:dyDescent="0.25">
      <c r="A687" s="94"/>
    </row>
    <row r="688" spans="1:1" x14ac:dyDescent="0.25">
      <c r="A688" s="94"/>
    </row>
    <row r="689" spans="1:1" x14ac:dyDescent="0.25">
      <c r="A689" s="94"/>
    </row>
    <row r="690" spans="1:1" x14ac:dyDescent="0.25">
      <c r="A690" s="94"/>
    </row>
    <row r="691" spans="1:1" x14ac:dyDescent="0.25">
      <c r="A691" s="94"/>
    </row>
    <row r="692" spans="1:1" x14ac:dyDescent="0.25">
      <c r="A692" s="94"/>
    </row>
    <row r="693" spans="1:1" x14ac:dyDescent="0.25">
      <c r="A693" s="94"/>
    </row>
    <row r="694" spans="1:1" x14ac:dyDescent="0.25">
      <c r="A694" s="94"/>
    </row>
    <row r="695" spans="1:1" x14ac:dyDescent="0.25">
      <c r="A695" s="94"/>
    </row>
    <row r="696" spans="1:1" x14ac:dyDescent="0.25">
      <c r="A696" s="94"/>
    </row>
    <row r="697" spans="1:1" x14ac:dyDescent="0.25">
      <c r="A697" s="94"/>
    </row>
    <row r="698" spans="1:1" x14ac:dyDescent="0.25">
      <c r="A698" s="94"/>
    </row>
    <row r="699" spans="1:1" x14ac:dyDescent="0.25">
      <c r="A699" s="94"/>
    </row>
    <row r="700" spans="1:1" x14ac:dyDescent="0.25">
      <c r="A700" s="94"/>
    </row>
    <row r="701" spans="1:1" x14ac:dyDescent="0.25">
      <c r="A701" s="94"/>
    </row>
    <row r="702" spans="1:1" x14ac:dyDescent="0.25">
      <c r="A702" s="94"/>
    </row>
    <row r="703" spans="1:1" x14ac:dyDescent="0.25">
      <c r="A703" s="94"/>
    </row>
    <row r="704" spans="1:1" x14ac:dyDescent="0.25">
      <c r="A704" s="94"/>
    </row>
    <row r="705" spans="1:1" x14ac:dyDescent="0.25">
      <c r="A705" s="94"/>
    </row>
    <row r="706" spans="1:1" x14ac:dyDescent="0.25">
      <c r="A706" s="94"/>
    </row>
    <row r="707" spans="1:1" x14ac:dyDescent="0.25">
      <c r="A707" s="94"/>
    </row>
    <row r="708" spans="1:1" x14ac:dyDescent="0.25">
      <c r="A708" s="94"/>
    </row>
    <row r="709" spans="1:1" x14ac:dyDescent="0.25">
      <c r="A709" s="94"/>
    </row>
    <row r="710" spans="1:1" x14ac:dyDescent="0.25">
      <c r="A710" s="94"/>
    </row>
    <row r="711" spans="1:1" x14ac:dyDescent="0.25">
      <c r="A711" s="94"/>
    </row>
    <row r="712" spans="1:1" x14ac:dyDescent="0.25">
      <c r="A712" s="94"/>
    </row>
    <row r="713" spans="1:1" x14ac:dyDescent="0.25">
      <c r="A713" s="94"/>
    </row>
    <row r="714" spans="1:1" x14ac:dyDescent="0.25">
      <c r="A714" s="94"/>
    </row>
    <row r="715" spans="1:1" x14ac:dyDescent="0.25">
      <c r="A715" s="94"/>
    </row>
    <row r="716" spans="1:1" x14ac:dyDescent="0.25">
      <c r="A716" s="94"/>
    </row>
    <row r="717" spans="1:1" x14ac:dyDescent="0.25">
      <c r="A717" s="94"/>
    </row>
    <row r="718" spans="1:1" x14ac:dyDescent="0.25">
      <c r="A718" s="94"/>
    </row>
    <row r="719" spans="1:1" x14ac:dyDescent="0.25">
      <c r="A719" s="94"/>
    </row>
    <row r="720" spans="1:1" x14ac:dyDescent="0.25">
      <c r="A720" s="94"/>
    </row>
    <row r="721" spans="1:1" x14ac:dyDescent="0.25">
      <c r="A721" s="94"/>
    </row>
    <row r="722" spans="1:1" x14ac:dyDescent="0.25">
      <c r="A722" s="94"/>
    </row>
    <row r="723" spans="1:1" x14ac:dyDescent="0.25">
      <c r="A723" s="94"/>
    </row>
    <row r="724" spans="1:1" x14ac:dyDescent="0.25">
      <c r="A724" s="94"/>
    </row>
    <row r="725" spans="1:1" x14ac:dyDescent="0.25">
      <c r="A725" s="94"/>
    </row>
    <row r="726" spans="1:1" x14ac:dyDescent="0.25">
      <c r="A726" s="94"/>
    </row>
    <row r="727" spans="1:1" x14ac:dyDescent="0.25">
      <c r="A727" s="94"/>
    </row>
    <row r="728" spans="1:1" x14ac:dyDescent="0.25">
      <c r="A728" s="94"/>
    </row>
    <row r="729" spans="1:1" x14ac:dyDescent="0.25">
      <c r="A729" s="94"/>
    </row>
    <row r="730" spans="1:1" x14ac:dyDescent="0.25">
      <c r="A730" s="94"/>
    </row>
    <row r="731" spans="1:1" x14ac:dyDescent="0.25">
      <c r="A731" s="94"/>
    </row>
    <row r="732" spans="1:1" x14ac:dyDescent="0.25">
      <c r="A732" s="94"/>
    </row>
    <row r="733" spans="1:1" x14ac:dyDescent="0.25">
      <c r="A733" s="94"/>
    </row>
    <row r="734" spans="1:1" x14ac:dyDescent="0.25">
      <c r="A734" s="94"/>
    </row>
    <row r="735" spans="1:1" x14ac:dyDescent="0.25">
      <c r="A735" s="94"/>
    </row>
    <row r="736" spans="1:1" x14ac:dyDescent="0.25">
      <c r="A736" s="94"/>
    </row>
    <row r="737" spans="1:1" x14ac:dyDescent="0.25">
      <c r="A737" s="94"/>
    </row>
    <row r="738" spans="1:1" x14ac:dyDescent="0.25">
      <c r="A738" s="94"/>
    </row>
    <row r="739" spans="1:1" x14ac:dyDescent="0.25">
      <c r="A739" s="94"/>
    </row>
    <row r="740" spans="1:1" x14ac:dyDescent="0.25">
      <c r="A740" s="94"/>
    </row>
    <row r="741" spans="1:1" x14ac:dyDescent="0.25">
      <c r="A741" s="94"/>
    </row>
    <row r="742" spans="1:1" x14ac:dyDescent="0.25">
      <c r="A742" s="94"/>
    </row>
    <row r="743" spans="1:1" x14ac:dyDescent="0.25">
      <c r="A743" s="94"/>
    </row>
    <row r="744" spans="1:1" x14ac:dyDescent="0.25">
      <c r="A744" s="94"/>
    </row>
    <row r="745" spans="1:1" x14ac:dyDescent="0.25">
      <c r="A745" s="94"/>
    </row>
    <row r="746" spans="1:1" x14ac:dyDescent="0.25">
      <c r="A746" s="94"/>
    </row>
    <row r="747" spans="1:1" x14ac:dyDescent="0.25">
      <c r="A747" s="94"/>
    </row>
    <row r="748" spans="1:1" x14ac:dyDescent="0.25">
      <c r="A748" s="94"/>
    </row>
    <row r="749" spans="1:1" x14ac:dyDescent="0.25">
      <c r="A749" s="94"/>
    </row>
    <row r="750" spans="1:1" x14ac:dyDescent="0.25">
      <c r="A750" s="94"/>
    </row>
    <row r="751" spans="1:1" x14ac:dyDescent="0.25">
      <c r="A751" s="94"/>
    </row>
    <row r="752" spans="1:1" x14ac:dyDescent="0.25">
      <c r="A752" s="94"/>
    </row>
    <row r="753" spans="1:1" x14ac:dyDescent="0.25">
      <c r="A753" s="94"/>
    </row>
    <row r="754" spans="1:1" x14ac:dyDescent="0.25">
      <c r="A754" s="94"/>
    </row>
    <row r="755" spans="1:1" x14ac:dyDescent="0.25">
      <c r="A755" s="94"/>
    </row>
    <row r="756" spans="1:1" x14ac:dyDescent="0.25">
      <c r="A756" s="94"/>
    </row>
    <row r="757" spans="1:1" x14ac:dyDescent="0.25">
      <c r="A757" s="94"/>
    </row>
    <row r="758" spans="1:1" x14ac:dyDescent="0.25">
      <c r="A758" s="94"/>
    </row>
    <row r="759" spans="1:1" x14ac:dyDescent="0.25">
      <c r="A759" s="94"/>
    </row>
    <row r="760" spans="1:1" x14ac:dyDescent="0.25">
      <c r="A760" s="94"/>
    </row>
    <row r="761" spans="1:1" x14ac:dyDescent="0.25">
      <c r="A761" s="94"/>
    </row>
    <row r="762" spans="1:1" x14ac:dyDescent="0.25">
      <c r="A762" s="94"/>
    </row>
    <row r="763" spans="1:1" x14ac:dyDescent="0.25">
      <c r="A763" s="94"/>
    </row>
    <row r="764" spans="1:1" x14ac:dyDescent="0.25">
      <c r="A764" s="94"/>
    </row>
    <row r="765" spans="1:1" x14ac:dyDescent="0.25">
      <c r="A765" s="94"/>
    </row>
    <row r="766" spans="1:1" x14ac:dyDescent="0.25">
      <c r="A766" s="94"/>
    </row>
    <row r="767" spans="1:1" x14ac:dyDescent="0.25">
      <c r="A767" s="94"/>
    </row>
    <row r="768" spans="1:1" x14ac:dyDescent="0.25">
      <c r="A768" s="94"/>
    </row>
    <row r="769" spans="1:1" x14ac:dyDescent="0.25">
      <c r="A769" s="94"/>
    </row>
    <row r="770" spans="1:1" x14ac:dyDescent="0.25">
      <c r="A770" s="94"/>
    </row>
    <row r="771" spans="1:1" x14ac:dyDescent="0.25">
      <c r="A771" s="94"/>
    </row>
    <row r="772" spans="1:1" x14ac:dyDescent="0.25">
      <c r="A772" s="94"/>
    </row>
    <row r="773" spans="1:1" x14ac:dyDescent="0.25">
      <c r="A773" s="94"/>
    </row>
    <row r="774" spans="1:1" x14ac:dyDescent="0.25">
      <c r="A774" s="94"/>
    </row>
    <row r="775" spans="1:1" x14ac:dyDescent="0.25">
      <c r="A775" s="94"/>
    </row>
    <row r="776" spans="1:1" x14ac:dyDescent="0.25">
      <c r="A776" s="94"/>
    </row>
    <row r="777" spans="1:1" x14ac:dyDescent="0.25">
      <c r="A777" s="94"/>
    </row>
    <row r="778" spans="1:1" x14ac:dyDescent="0.25">
      <c r="A778" s="94"/>
    </row>
    <row r="779" spans="1:1" x14ac:dyDescent="0.25">
      <c r="A779" s="94"/>
    </row>
    <row r="780" spans="1:1" x14ac:dyDescent="0.25">
      <c r="A780" s="94"/>
    </row>
    <row r="781" spans="1:1" x14ac:dyDescent="0.25">
      <c r="A781" s="94"/>
    </row>
    <row r="782" spans="1:1" x14ac:dyDescent="0.25">
      <c r="A782" s="94"/>
    </row>
    <row r="783" spans="1:1" x14ac:dyDescent="0.25">
      <c r="A783" s="94"/>
    </row>
    <row r="784" spans="1:1" x14ac:dyDescent="0.25">
      <c r="A784" s="94"/>
    </row>
    <row r="785" spans="1:1" x14ac:dyDescent="0.25">
      <c r="A785" s="94"/>
    </row>
    <row r="786" spans="1:1" x14ac:dyDescent="0.25">
      <c r="A786" s="94"/>
    </row>
    <row r="787" spans="1:1" x14ac:dyDescent="0.25">
      <c r="A787" s="94"/>
    </row>
    <row r="788" spans="1:1" x14ac:dyDescent="0.25">
      <c r="A788" s="94"/>
    </row>
    <row r="789" spans="1:1" x14ac:dyDescent="0.25">
      <c r="A789" s="94"/>
    </row>
    <row r="790" spans="1:1" x14ac:dyDescent="0.25">
      <c r="A790" s="94"/>
    </row>
    <row r="791" spans="1:1" x14ac:dyDescent="0.25">
      <c r="A791" s="94"/>
    </row>
    <row r="792" spans="1:1" x14ac:dyDescent="0.25">
      <c r="A792" s="94"/>
    </row>
    <row r="793" spans="1:1" x14ac:dyDescent="0.25">
      <c r="A793" s="94"/>
    </row>
    <row r="794" spans="1:1" x14ac:dyDescent="0.25">
      <c r="A794" s="94"/>
    </row>
    <row r="795" spans="1:1" x14ac:dyDescent="0.25">
      <c r="A795" s="94"/>
    </row>
    <row r="796" spans="1:1" x14ac:dyDescent="0.25">
      <c r="A796" s="94"/>
    </row>
    <row r="797" spans="1:1" x14ac:dyDescent="0.25">
      <c r="A797" s="94"/>
    </row>
    <row r="798" spans="1:1" x14ac:dyDescent="0.25">
      <c r="A798" s="94"/>
    </row>
    <row r="799" spans="1:1" x14ac:dyDescent="0.25">
      <c r="A799" s="94"/>
    </row>
    <row r="800" spans="1:1" x14ac:dyDescent="0.25">
      <c r="A800" s="94"/>
    </row>
    <row r="801" spans="1:1" x14ac:dyDescent="0.25">
      <c r="A801" s="94"/>
    </row>
    <row r="802" spans="1:1" x14ac:dyDescent="0.25">
      <c r="A802" s="94"/>
    </row>
    <row r="803" spans="1:1" x14ac:dyDescent="0.25">
      <c r="A803" s="94"/>
    </row>
    <row r="804" spans="1:1" x14ac:dyDescent="0.25">
      <c r="A804" s="94"/>
    </row>
    <row r="805" spans="1:1" x14ac:dyDescent="0.25">
      <c r="A805" s="94"/>
    </row>
    <row r="806" spans="1:1" x14ac:dyDescent="0.25">
      <c r="A806" s="94"/>
    </row>
    <row r="807" spans="1:1" x14ac:dyDescent="0.25">
      <c r="A807" s="94"/>
    </row>
    <row r="808" spans="1:1" x14ac:dyDescent="0.25">
      <c r="A808" s="94"/>
    </row>
    <row r="809" spans="1:1" x14ac:dyDescent="0.25">
      <c r="A809" s="94"/>
    </row>
    <row r="810" spans="1:1" x14ac:dyDescent="0.25">
      <c r="A810" s="94"/>
    </row>
    <row r="811" spans="1:1" x14ac:dyDescent="0.25">
      <c r="A811" s="94"/>
    </row>
    <row r="812" spans="1:1" x14ac:dyDescent="0.25">
      <c r="A812" s="94"/>
    </row>
    <row r="813" spans="1:1" x14ac:dyDescent="0.25">
      <c r="A813" s="94"/>
    </row>
    <row r="814" spans="1:1" x14ac:dyDescent="0.25">
      <c r="A814" s="94"/>
    </row>
    <row r="815" spans="1:1" x14ac:dyDescent="0.25">
      <c r="A815" s="94"/>
    </row>
    <row r="816" spans="1:1" x14ac:dyDescent="0.25">
      <c r="A816" s="94"/>
    </row>
    <row r="817" spans="1:1" x14ac:dyDescent="0.25">
      <c r="A817" s="94"/>
    </row>
    <row r="818" spans="1:1" x14ac:dyDescent="0.25">
      <c r="A818" s="94"/>
    </row>
    <row r="819" spans="1:1" x14ac:dyDescent="0.25">
      <c r="A819" s="94"/>
    </row>
    <row r="820" spans="1:1" x14ac:dyDescent="0.25">
      <c r="A820" s="94"/>
    </row>
    <row r="821" spans="1:1" x14ac:dyDescent="0.25">
      <c r="A821" s="94"/>
    </row>
    <row r="822" spans="1:1" x14ac:dyDescent="0.25">
      <c r="A822" s="94"/>
    </row>
    <row r="823" spans="1:1" x14ac:dyDescent="0.25">
      <c r="A823" s="94"/>
    </row>
    <row r="824" spans="1:1" x14ac:dyDescent="0.25">
      <c r="A824" s="94"/>
    </row>
    <row r="825" spans="1:1" x14ac:dyDescent="0.25">
      <c r="A825" s="94"/>
    </row>
    <row r="826" spans="1:1" x14ac:dyDescent="0.25">
      <c r="A826" s="94"/>
    </row>
    <row r="827" spans="1:1" x14ac:dyDescent="0.25">
      <c r="A827" s="94"/>
    </row>
    <row r="828" spans="1:1" x14ac:dyDescent="0.25">
      <c r="A828" s="94"/>
    </row>
    <row r="829" spans="1:1" x14ac:dyDescent="0.25">
      <c r="A829" s="94"/>
    </row>
    <row r="830" spans="1:1" x14ac:dyDescent="0.25">
      <c r="A830" s="94"/>
    </row>
    <row r="831" spans="1:1" x14ac:dyDescent="0.25">
      <c r="A831" s="94"/>
    </row>
    <row r="832" spans="1:1" x14ac:dyDescent="0.25">
      <c r="A832" s="94"/>
    </row>
    <row r="833" spans="1:1" x14ac:dyDescent="0.25">
      <c r="A833" s="94"/>
    </row>
    <row r="834" spans="1:1" x14ac:dyDescent="0.25">
      <c r="A834" s="94"/>
    </row>
    <row r="835" spans="1:1" x14ac:dyDescent="0.25">
      <c r="A835" s="94"/>
    </row>
    <row r="836" spans="1:1" x14ac:dyDescent="0.25">
      <c r="A836" s="94"/>
    </row>
    <row r="837" spans="1:1" x14ac:dyDescent="0.25">
      <c r="A837" s="94"/>
    </row>
    <row r="838" spans="1:1" x14ac:dyDescent="0.25">
      <c r="A838" s="94"/>
    </row>
    <row r="839" spans="1:1" x14ac:dyDescent="0.25">
      <c r="A839" s="94"/>
    </row>
    <row r="840" spans="1:1" x14ac:dyDescent="0.25">
      <c r="A840" s="94"/>
    </row>
    <row r="841" spans="1:1" x14ac:dyDescent="0.25">
      <c r="A841" s="94"/>
    </row>
    <row r="842" spans="1:1" x14ac:dyDescent="0.25">
      <c r="A842" s="94"/>
    </row>
    <row r="843" spans="1:1" x14ac:dyDescent="0.25">
      <c r="A843" s="94"/>
    </row>
    <row r="844" spans="1:1" x14ac:dyDescent="0.25">
      <c r="A844" s="94"/>
    </row>
    <row r="845" spans="1:1" x14ac:dyDescent="0.25">
      <c r="A845" s="94"/>
    </row>
    <row r="846" spans="1:1" x14ac:dyDescent="0.25">
      <c r="A846" s="94"/>
    </row>
    <row r="847" spans="1:1" x14ac:dyDescent="0.25">
      <c r="A847" s="94"/>
    </row>
    <row r="848" spans="1:1" x14ac:dyDescent="0.25">
      <c r="A848" s="94"/>
    </row>
    <row r="849" spans="1:1" x14ac:dyDescent="0.25">
      <c r="A849" s="94"/>
    </row>
    <row r="850" spans="1:1" x14ac:dyDescent="0.25">
      <c r="A850" s="94"/>
    </row>
    <row r="851" spans="1:1" x14ac:dyDescent="0.25">
      <c r="A851" s="94"/>
    </row>
    <row r="852" spans="1:1" x14ac:dyDescent="0.25">
      <c r="A852" s="94"/>
    </row>
    <row r="853" spans="1:1" x14ac:dyDescent="0.25">
      <c r="A853" s="94"/>
    </row>
    <row r="854" spans="1:1" x14ac:dyDescent="0.25">
      <c r="A854" s="94"/>
    </row>
    <row r="855" spans="1:1" x14ac:dyDescent="0.25">
      <c r="A855" s="94"/>
    </row>
    <row r="856" spans="1:1" x14ac:dyDescent="0.25">
      <c r="A856" s="94"/>
    </row>
    <row r="857" spans="1:1" x14ac:dyDescent="0.25">
      <c r="A857" s="94"/>
    </row>
  </sheetData>
  <mergeCells count="30">
    <mergeCell ref="B9:L9"/>
    <mergeCell ref="B2:L2"/>
    <mergeCell ref="B3:L3"/>
    <mergeCell ref="B4:L4"/>
    <mergeCell ref="B7:L7"/>
    <mergeCell ref="B8:L8"/>
    <mergeCell ref="A14:L14"/>
    <mergeCell ref="A16:A17"/>
    <mergeCell ref="B16:B17"/>
    <mergeCell ref="C16:C17"/>
    <mergeCell ref="D16:D17"/>
    <mergeCell ref="E16:E17"/>
    <mergeCell ref="F16:F17"/>
    <mergeCell ref="G16:L16"/>
    <mergeCell ref="A59:C59"/>
    <mergeCell ref="G59:H59"/>
    <mergeCell ref="I59:J59"/>
    <mergeCell ref="K59:L59"/>
    <mergeCell ref="A60:C60"/>
    <mergeCell ref="G60:H60"/>
    <mergeCell ref="I60:J60"/>
    <mergeCell ref="K60:L60"/>
    <mergeCell ref="A61:C61"/>
    <mergeCell ref="G61:H61"/>
    <mergeCell ref="I61:J61"/>
    <mergeCell ref="K61:L61"/>
    <mergeCell ref="A62:C62"/>
    <mergeCell ref="G62:H62"/>
    <mergeCell ref="I62:J62"/>
    <mergeCell ref="K62:L62"/>
  </mergeCells>
  <pageMargins left="0.25" right="0.25" top="0.75" bottom="0.75" header="0.3" footer="0.3"/>
  <pageSetup paperSize="9" scale="74" fitToWidth="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O58"/>
  <sheetViews>
    <sheetView view="pageBreakPreview" topLeftCell="A11" zoomScale="120" zoomScaleNormal="100" zoomScaleSheetLayoutView="120" workbookViewId="0">
      <selection activeCell="A15" sqref="A15"/>
    </sheetView>
  </sheetViews>
  <sheetFormatPr baseColWidth="10" defaultColWidth="11.42578125" defaultRowHeight="12.75" x14ac:dyDescent="0.2"/>
  <cols>
    <col min="1" max="1" width="13.28515625" style="6" bestFit="1" customWidth="1"/>
    <col min="2" max="2" width="2.7109375" style="11" customWidth="1"/>
    <col min="3" max="3" width="63.140625" style="11" customWidth="1"/>
    <col min="4" max="4" width="10.5703125" style="13" customWidth="1"/>
    <col min="5" max="5" width="4.5703125" style="14" bestFit="1" customWidth="1"/>
    <col min="6" max="16384" width="11.42578125" style="6"/>
  </cols>
  <sheetData>
    <row r="1" spans="1:15" s="1" customFormat="1" ht="15.75" x14ac:dyDescent="0.25">
      <c r="G1" s="2"/>
      <c r="H1" s="2"/>
      <c r="I1" s="2"/>
      <c r="J1" s="2"/>
      <c r="K1" s="2"/>
      <c r="L1" s="2"/>
      <c r="M1" s="2"/>
      <c r="N1" s="2"/>
      <c r="O1" s="2"/>
    </row>
    <row r="2" spans="1:15" s="1" customFormat="1" ht="20.25" x14ac:dyDescent="0.3">
      <c r="B2" s="124" t="s">
        <v>106</v>
      </c>
      <c r="C2" s="124"/>
      <c r="D2" s="124"/>
      <c r="E2" s="124"/>
      <c r="F2" s="3"/>
      <c r="G2" s="2"/>
      <c r="H2" s="2"/>
      <c r="I2" s="2"/>
      <c r="J2" s="2"/>
      <c r="K2" s="2"/>
      <c r="L2" s="2"/>
      <c r="M2" s="2"/>
      <c r="N2" s="2"/>
      <c r="O2" s="2"/>
    </row>
    <row r="3" spans="1:15" s="1" customFormat="1" ht="15.75" x14ac:dyDescent="0.25">
      <c r="B3" s="125" t="s">
        <v>107</v>
      </c>
      <c r="C3" s="125"/>
      <c r="D3" s="125"/>
      <c r="E3" s="125"/>
      <c r="F3" s="4"/>
      <c r="G3" s="2"/>
      <c r="H3" s="2"/>
      <c r="I3" s="2"/>
      <c r="J3" s="2"/>
      <c r="K3" s="2"/>
      <c r="L3" s="2"/>
      <c r="M3" s="2"/>
      <c r="N3" s="2"/>
      <c r="O3" s="2"/>
    </row>
    <row r="4" spans="1:15" s="1" customFormat="1" ht="15.75" x14ac:dyDescent="0.25">
      <c r="B4" s="125" t="s">
        <v>108</v>
      </c>
      <c r="C4" s="125"/>
      <c r="D4" s="125"/>
      <c r="E4" s="125"/>
      <c r="F4" s="4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15.75" x14ac:dyDescent="0.25">
      <c r="G5" s="2"/>
      <c r="H5" s="2"/>
      <c r="I5" s="2"/>
      <c r="J5" s="2"/>
      <c r="K5" s="2"/>
      <c r="L5" s="2"/>
      <c r="M5" s="2"/>
      <c r="N5" s="2"/>
      <c r="O5" s="2"/>
    </row>
    <row r="6" spans="1:15" s="1" customFormat="1" ht="15.75" x14ac:dyDescent="0.25">
      <c r="G6" s="2"/>
      <c r="H6" s="2"/>
      <c r="I6" s="2"/>
      <c r="J6" s="2"/>
      <c r="K6" s="2"/>
      <c r="L6" s="2"/>
      <c r="M6" s="2"/>
      <c r="N6" s="2"/>
      <c r="O6" s="2"/>
    </row>
    <row r="7" spans="1:15" ht="44.45" customHeight="1" x14ac:dyDescent="0.2">
      <c r="A7" s="116" t="s">
        <v>0</v>
      </c>
      <c r="B7" s="116"/>
      <c r="C7" s="115" t="s">
        <v>110</v>
      </c>
      <c r="D7" s="115"/>
      <c r="E7" s="115"/>
      <c r="F7" s="5"/>
      <c r="G7" s="5"/>
    </row>
    <row r="8" spans="1:15" ht="15.75" customHeight="1" x14ac:dyDescent="0.2">
      <c r="A8" s="107" t="s">
        <v>111</v>
      </c>
      <c r="B8" s="107"/>
      <c r="C8" s="115" t="s">
        <v>113</v>
      </c>
      <c r="D8" s="115"/>
      <c r="E8" s="115"/>
      <c r="F8" s="5"/>
      <c r="G8" s="5"/>
    </row>
    <row r="9" spans="1:15" ht="15.75" customHeight="1" x14ac:dyDescent="0.2">
      <c r="A9" s="107" t="s">
        <v>112</v>
      </c>
      <c r="B9" s="107"/>
      <c r="C9" s="115" t="s">
        <v>114</v>
      </c>
      <c r="D9" s="115"/>
      <c r="E9" s="115"/>
      <c r="F9" s="5"/>
      <c r="G9" s="5"/>
    </row>
    <row r="10" spans="1:15" ht="15.75" customHeight="1" x14ac:dyDescent="0.2">
      <c r="A10" s="52"/>
      <c r="B10" s="52"/>
      <c r="C10" s="53"/>
      <c r="D10" s="53"/>
      <c r="E10" s="53"/>
      <c r="F10" s="5"/>
      <c r="G10" s="5"/>
    </row>
    <row r="11" spans="1:15" ht="15.75" customHeight="1" x14ac:dyDescent="0.2">
      <c r="A11" s="116" t="s">
        <v>1</v>
      </c>
      <c r="B11" s="116"/>
      <c r="C11" s="59" t="s">
        <v>115</v>
      </c>
      <c r="D11" s="62"/>
      <c r="E11" s="62"/>
      <c r="G11" s="5"/>
    </row>
    <row r="12" spans="1:15" ht="15" x14ac:dyDescent="0.2">
      <c r="A12" s="107"/>
      <c r="B12" s="59"/>
      <c r="C12" s="59" t="s">
        <v>116</v>
      </c>
      <c r="D12" s="62"/>
      <c r="E12" s="62"/>
      <c r="G12" s="5"/>
    </row>
    <row r="13" spans="1:15" ht="15" x14ac:dyDescent="0.2">
      <c r="A13" s="52"/>
      <c r="B13" s="54"/>
      <c r="C13" s="54"/>
      <c r="D13" s="57"/>
      <c r="E13" s="57"/>
      <c r="G13" s="5"/>
    </row>
    <row r="14" spans="1:15" ht="18.75" thickBot="1" x14ac:dyDescent="0.3">
      <c r="A14" s="117" t="s">
        <v>162</v>
      </c>
      <c r="B14" s="117"/>
      <c r="C14" s="117"/>
      <c r="D14" s="117"/>
      <c r="E14" s="117"/>
      <c r="G14" s="5"/>
    </row>
    <row r="15" spans="1:15" ht="15" x14ac:dyDescent="0.2">
      <c r="A15" s="10"/>
      <c r="B15" s="7"/>
      <c r="C15" s="7"/>
      <c r="D15" s="6"/>
      <c r="E15" s="6"/>
      <c r="G15" s="5"/>
    </row>
    <row r="16" spans="1:15" ht="13.5" thickBot="1" x14ac:dyDescent="0.25"/>
    <row r="17" spans="1:5" ht="13.5" thickBot="1" x14ac:dyDescent="0.25">
      <c r="A17" s="118" t="s">
        <v>5</v>
      </c>
      <c r="B17" s="119" t="s">
        <v>6</v>
      </c>
      <c r="C17" s="120"/>
      <c r="D17" s="123" t="s">
        <v>156</v>
      </c>
      <c r="E17" s="118" t="s">
        <v>11</v>
      </c>
    </row>
    <row r="18" spans="1:5" ht="13.5" thickBot="1" x14ac:dyDescent="0.25">
      <c r="A18" s="118"/>
      <c r="B18" s="121"/>
      <c r="C18" s="122"/>
      <c r="D18" s="123"/>
      <c r="E18" s="118"/>
    </row>
    <row r="19" spans="1:5" x14ac:dyDescent="0.2">
      <c r="A19" s="110" t="s">
        <v>15</v>
      </c>
      <c r="B19" s="111" t="s">
        <v>16</v>
      </c>
      <c r="C19" s="112"/>
      <c r="D19" s="113"/>
      <c r="E19" s="114"/>
    </row>
    <row r="20" spans="1:5" x14ac:dyDescent="0.2">
      <c r="A20" s="25" t="s">
        <v>17</v>
      </c>
      <c r="B20" s="16"/>
      <c r="C20" s="17" t="s">
        <v>18</v>
      </c>
      <c r="D20" s="20">
        <f>+METRADO.CAP3.OK!I21</f>
        <v>25</v>
      </c>
      <c r="E20" s="21" t="s">
        <v>19</v>
      </c>
    </row>
    <row r="21" spans="1:5" x14ac:dyDescent="0.2">
      <c r="A21" s="25" t="s">
        <v>20</v>
      </c>
      <c r="B21" s="16"/>
      <c r="C21" s="17" t="s">
        <v>21</v>
      </c>
      <c r="D21" s="20">
        <f>+METRADO.CAP3.OK!I23</f>
        <v>25</v>
      </c>
      <c r="E21" s="21" t="s">
        <v>19</v>
      </c>
    </row>
    <row r="22" spans="1:5" x14ac:dyDescent="0.2">
      <c r="A22" s="25" t="s">
        <v>22</v>
      </c>
      <c r="B22" s="16"/>
      <c r="C22" s="17" t="s">
        <v>23</v>
      </c>
      <c r="D22" s="20">
        <f>+METRADO.CAP3.OK!I25</f>
        <v>30</v>
      </c>
      <c r="E22" s="21" t="s">
        <v>24</v>
      </c>
    </row>
    <row r="23" spans="1:5" x14ac:dyDescent="0.2">
      <c r="A23" s="25" t="s">
        <v>25</v>
      </c>
      <c r="B23" s="16"/>
      <c r="C23" s="17" t="s">
        <v>26</v>
      </c>
      <c r="D23" s="20">
        <f>+METRADO.CAP3.OK!I27</f>
        <v>20</v>
      </c>
      <c r="E23" s="21" t="s">
        <v>24</v>
      </c>
    </row>
    <row r="24" spans="1:5" x14ac:dyDescent="0.2">
      <c r="A24" s="22" t="s">
        <v>27</v>
      </c>
      <c r="B24" s="23" t="s">
        <v>28</v>
      </c>
      <c r="C24" s="26"/>
      <c r="D24" s="20"/>
      <c r="E24" s="21"/>
    </row>
    <row r="25" spans="1:5" x14ac:dyDescent="0.2">
      <c r="A25" s="25" t="s">
        <v>29</v>
      </c>
      <c r="B25" s="16"/>
      <c r="C25" s="17" t="s">
        <v>155</v>
      </c>
      <c r="D25" s="20">
        <f>+METRADO.CAP3.OK!I33</f>
        <v>5.3600000000000012</v>
      </c>
      <c r="E25" s="21" t="s">
        <v>32</v>
      </c>
    </row>
    <row r="26" spans="1:5" x14ac:dyDescent="0.2">
      <c r="A26" s="25" t="s">
        <v>36</v>
      </c>
      <c r="B26" s="16"/>
      <c r="C26" s="17" t="s">
        <v>37</v>
      </c>
      <c r="D26" s="20">
        <f>+METRADO.CAP3.OK!I44</f>
        <v>14.23</v>
      </c>
      <c r="E26" s="21" t="s">
        <v>19</v>
      </c>
    </row>
    <row r="27" spans="1:5" x14ac:dyDescent="0.2">
      <c r="A27" s="25" t="s">
        <v>38</v>
      </c>
      <c r="B27" s="16"/>
      <c r="C27" s="17" t="s">
        <v>39</v>
      </c>
      <c r="D27" s="20">
        <f>+METRADO.CAP3.OK!I55</f>
        <v>6.9680000000000017</v>
      </c>
      <c r="E27" s="21" t="s">
        <v>32</v>
      </c>
    </row>
    <row r="28" spans="1:5" x14ac:dyDescent="0.2">
      <c r="A28" s="29" t="s">
        <v>42</v>
      </c>
      <c r="B28" s="23" t="s">
        <v>43</v>
      </c>
      <c r="C28" s="17"/>
      <c r="D28" s="20"/>
      <c r="E28" s="21"/>
    </row>
    <row r="29" spans="1:5" x14ac:dyDescent="0.2">
      <c r="A29" s="31" t="s">
        <v>44</v>
      </c>
      <c r="B29" s="23"/>
      <c r="C29" s="17" t="s">
        <v>45</v>
      </c>
      <c r="D29" s="20">
        <f>+METRADO.CAP3.OK!I61</f>
        <v>0.58500000000000008</v>
      </c>
      <c r="E29" s="21" t="s">
        <v>32</v>
      </c>
    </row>
    <row r="30" spans="1:5" x14ac:dyDescent="0.2">
      <c r="A30" s="29" t="s">
        <v>46</v>
      </c>
      <c r="B30" s="23" t="s">
        <v>47</v>
      </c>
      <c r="C30" s="17"/>
      <c r="D30" s="20"/>
      <c r="E30" s="21"/>
    </row>
    <row r="31" spans="1:5" x14ac:dyDescent="0.2">
      <c r="A31" s="25" t="s">
        <v>48</v>
      </c>
      <c r="B31" s="23"/>
      <c r="C31" s="17" t="s">
        <v>157</v>
      </c>
      <c r="D31" s="20">
        <f>+METRADO.CAP3.OK!I65</f>
        <v>3.4600000000000009</v>
      </c>
      <c r="E31" s="21" t="s">
        <v>19</v>
      </c>
    </row>
    <row r="32" spans="1:5" x14ac:dyDescent="0.2">
      <c r="A32" s="29" t="s">
        <v>52</v>
      </c>
      <c r="B32" s="23" t="s">
        <v>53</v>
      </c>
      <c r="C32" s="17"/>
      <c r="D32" s="20"/>
      <c r="E32" s="21"/>
    </row>
    <row r="33" spans="1:5" x14ac:dyDescent="0.2">
      <c r="A33" s="25" t="s">
        <v>54</v>
      </c>
      <c r="B33" s="16"/>
      <c r="C33" s="17" t="s">
        <v>55</v>
      </c>
      <c r="D33" s="20">
        <f>+METRADO.CAP3.OK!I74</f>
        <v>3.2422500000000003</v>
      </c>
      <c r="E33" s="21" t="s">
        <v>32</v>
      </c>
    </row>
    <row r="34" spans="1:5" x14ac:dyDescent="0.2">
      <c r="A34" s="25" t="s">
        <v>59</v>
      </c>
      <c r="B34" s="16"/>
      <c r="C34" s="17" t="s">
        <v>60</v>
      </c>
      <c r="D34" s="20">
        <f>+METRADO.CAP3.OK!I105</f>
        <v>18.945</v>
      </c>
      <c r="E34" s="108" t="str">
        <f>+METRADO.CAP1.OK!J107</f>
        <v>m2</v>
      </c>
    </row>
    <row r="35" spans="1:5" x14ac:dyDescent="0.2">
      <c r="A35" s="25" t="s">
        <v>63</v>
      </c>
      <c r="B35" s="16"/>
      <c r="C35" s="17" t="s">
        <v>64</v>
      </c>
      <c r="D35" s="20">
        <f>+'ACERO CAP.3'!E62</f>
        <v>106.45599999999999</v>
      </c>
      <c r="E35" s="21" t="s">
        <v>158</v>
      </c>
    </row>
    <row r="36" spans="1:5" x14ac:dyDescent="0.2">
      <c r="A36" s="29" t="s">
        <v>65</v>
      </c>
      <c r="B36" s="23" t="s">
        <v>66</v>
      </c>
      <c r="C36" s="17"/>
      <c r="D36" s="20"/>
      <c r="E36" s="21"/>
    </row>
    <row r="37" spans="1:5" x14ac:dyDescent="0.2">
      <c r="A37" s="25" t="s">
        <v>67</v>
      </c>
      <c r="B37" s="16"/>
      <c r="C37" s="17" t="s">
        <v>68</v>
      </c>
      <c r="D37" s="20">
        <f>+METRADO.CAP3.OK!I138</f>
        <v>11.890000000000002</v>
      </c>
      <c r="E37" s="21" t="s">
        <v>19</v>
      </c>
    </row>
    <row r="38" spans="1:5" x14ac:dyDescent="0.2">
      <c r="A38" s="25" t="s">
        <v>70</v>
      </c>
      <c r="C38" s="37" t="s">
        <v>71</v>
      </c>
      <c r="D38" s="20">
        <f>+METRADO.CAP3.OK!I163</f>
        <v>10.264999999999999</v>
      </c>
      <c r="E38" s="108" t="str">
        <f>+METRADO.CAP1.OK!J165</f>
        <v>m2</v>
      </c>
    </row>
    <row r="39" spans="1:5" x14ac:dyDescent="0.2">
      <c r="A39" s="25" t="s">
        <v>73</v>
      </c>
      <c r="B39" s="16"/>
      <c r="C39" s="37" t="s">
        <v>74</v>
      </c>
      <c r="D39" s="20">
        <f>+METRADO.CAP3.OK!I178</f>
        <v>10.264999999999999</v>
      </c>
      <c r="E39" s="21" t="s">
        <v>19</v>
      </c>
    </row>
    <row r="40" spans="1:5" x14ac:dyDescent="0.2">
      <c r="A40" s="29" t="s">
        <v>76</v>
      </c>
      <c r="B40" s="23" t="s">
        <v>77</v>
      </c>
      <c r="C40" s="17"/>
      <c r="D40" s="20"/>
      <c r="E40" s="21"/>
    </row>
    <row r="41" spans="1:5" x14ac:dyDescent="0.2">
      <c r="A41" s="25" t="s">
        <v>78</v>
      </c>
      <c r="C41" s="37" t="s">
        <v>79</v>
      </c>
      <c r="D41" s="20">
        <f>+METRADO.CAP3.OK!I182</f>
        <v>1</v>
      </c>
      <c r="E41" s="21" t="s">
        <v>80</v>
      </c>
    </row>
    <row r="42" spans="1:5" x14ac:dyDescent="0.2">
      <c r="A42" s="29" t="s">
        <v>81</v>
      </c>
      <c r="B42" s="38" t="s">
        <v>82</v>
      </c>
      <c r="D42" s="20"/>
      <c r="E42" s="21"/>
    </row>
    <row r="43" spans="1:5" x14ac:dyDescent="0.2">
      <c r="A43" s="25" t="s">
        <v>83</v>
      </c>
      <c r="B43" s="16"/>
      <c r="C43" s="17" t="s">
        <v>123</v>
      </c>
      <c r="D43" s="20">
        <f>+METRADO.CAP3.OK!I187</f>
        <v>0.4</v>
      </c>
      <c r="E43" s="21" t="s">
        <v>24</v>
      </c>
    </row>
    <row r="44" spans="1:5" x14ac:dyDescent="0.2">
      <c r="A44" s="25" t="s">
        <v>84</v>
      </c>
      <c r="B44" s="16"/>
      <c r="C44" s="17" t="s">
        <v>124</v>
      </c>
      <c r="D44" s="20">
        <f>+METRADO.CAP3.OK!I189</f>
        <v>0.1</v>
      </c>
      <c r="E44" s="21" t="s">
        <v>24</v>
      </c>
    </row>
    <row r="45" spans="1:5" x14ac:dyDescent="0.2">
      <c r="A45" s="25" t="s">
        <v>85</v>
      </c>
      <c r="B45" s="16"/>
      <c r="C45" s="17" t="s">
        <v>126</v>
      </c>
      <c r="D45" s="40">
        <f>+METRADO.CAP3.OK!I191</f>
        <v>2</v>
      </c>
      <c r="E45" s="21" t="s">
        <v>80</v>
      </c>
    </row>
    <row r="46" spans="1:5" x14ac:dyDescent="0.2">
      <c r="A46" s="25" t="s">
        <v>86</v>
      </c>
      <c r="B46" s="16"/>
      <c r="C46" s="17" t="s">
        <v>125</v>
      </c>
      <c r="D46" s="40">
        <f>+METRADO.CAP3.OK!I193</f>
        <v>2</v>
      </c>
      <c r="E46" s="21" t="s">
        <v>80</v>
      </c>
    </row>
    <row r="47" spans="1:5" x14ac:dyDescent="0.2">
      <c r="A47" s="25" t="s">
        <v>87</v>
      </c>
      <c r="B47" s="16"/>
      <c r="C47" s="17" t="s">
        <v>88</v>
      </c>
      <c r="D47" s="40">
        <f>+METRADO.CAP3.OK!I195</f>
        <v>2</v>
      </c>
      <c r="E47" s="21" t="s">
        <v>80</v>
      </c>
    </row>
    <row r="48" spans="1:5" x14ac:dyDescent="0.2">
      <c r="A48" s="25" t="s">
        <v>89</v>
      </c>
      <c r="B48" s="16"/>
      <c r="C48" s="17" t="s">
        <v>90</v>
      </c>
      <c r="D48" s="40">
        <f>+METRADO.CAP3.OK!I197</f>
        <v>1</v>
      </c>
      <c r="E48" s="21" t="s">
        <v>80</v>
      </c>
    </row>
    <row r="49" spans="1:5" x14ac:dyDescent="0.2">
      <c r="A49" s="25" t="s">
        <v>91</v>
      </c>
      <c r="B49" s="16"/>
      <c r="C49" s="17" t="s">
        <v>127</v>
      </c>
      <c r="D49" s="40">
        <f>+METRADO.CAP3.OK!I199</f>
        <v>1</v>
      </c>
      <c r="E49" s="21" t="s">
        <v>80</v>
      </c>
    </row>
    <row r="50" spans="1:5" x14ac:dyDescent="0.2">
      <c r="A50" s="25" t="s">
        <v>92</v>
      </c>
      <c r="B50" s="16"/>
      <c r="C50" s="17" t="s">
        <v>128</v>
      </c>
      <c r="D50" s="40">
        <f>+METRADO.CAP3.OK!I201</f>
        <v>2</v>
      </c>
      <c r="E50" s="21" t="s">
        <v>80</v>
      </c>
    </row>
    <row r="51" spans="1:5" x14ac:dyDescent="0.2">
      <c r="A51" s="25" t="s">
        <v>93</v>
      </c>
      <c r="B51" s="16"/>
      <c r="C51" s="17" t="s">
        <v>94</v>
      </c>
      <c r="D51" s="40">
        <f>+METRADO.CAP3.OK!I203</f>
        <v>2</v>
      </c>
      <c r="E51" s="21" t="s">
        <v>80</v>
      </c>
    </row>
    <row r="52" spans="1:5" x14ac:dyDescent="0.2">
      <c r="A52" s="25" t="s">
        <v>95</v>
      </c>
      <c r="B52" s="16"/>
      <c r="C52" s="17" t="s">
        <v>129</v>
      </c>
      <c r="D52" s="40">
        <f>+METRADO.CAP3.OK!I205</f>
        <v>2</v>
      </c>
      <c r="E52" s="21" t="s">
        <v>80</v>
      </c>
    </row>
    <row r="53" spans="1:5" x14ac:dyDescent="0.2">
      <c r="A53" s="29" t="s">
        <v>96</v>
      </c>
      <c r="B53" s="38" t="s">
        <v>97</v>
      </c>
      <c r="C53" s="17"/>
      <c r="D53" s="20"/>
      <c r="E53" s="21"/>
    </row>
    <row r="54" spans="1:5" x14ac:dyDescent="0.2">
      <c r="A54" s="25" t="s">
        <v>98</v>
      </c>
      <c r="B54" s="16"/>
      <c r="C54" s="17" t="s">
        <v>99</v>
      </c>
      <c r="D54" s="40">
        <f>+METRADO.CAP3.OK!I210</f>
        <v>50</v>
      </c>
      <c r="E54" s="21" t="s">
        <v>24</v>
      </c>
    </row>
    <row r="55" spans="1:5" x14ac:dyDescent="0.2">
      <c r="A55" s="25" t="s">
        <v>100</v>
      </c>
      <c r="B55" s="16"/>
      <c r="C55" s="17" t="s">
        <v>101</v>
      </c>
      <c r="D55" s="40">
        <f>+METRADO.CAP3.OK!I212</f>
        <v>8</v>
      </c>
      <c r="E55" s="21" t="s">
        <v>80</v>
      </c>
    </row>
    <row r="56" spans="1:5" x14ac:dyDescent="0.2">
      <c r="A56" s="25" t="s">
        <v>102</v>
      </c>
      <c r="B56" s="16"/>
      <c r="C56" s="17" t="s">
        <v>103</v>
      </c>
      <c r="D56" s="20">
        <f>+METRADO.CAP3.OK!I214</f>
        <v>0.64000000000000012</v>
      </c>
      <c r="E56" s="21" t="s">
        <v>32</v>
      </c>
    </row>
    <row r="57" spans="1:5" ht="13.5" thickBot="1" x14ac:dyDescent="0.25">
      <c r="A57" s="41" t="s">
        <v>104</v>
      </c>
      <c r="B57" s="42"/>
      <c r="C57" s="43" t="s">
        <v>105</v>
      </c>
      <c r="D57" s="109">
        <f>+METRADO.CAP3.OK!I216</f>
        <v>1</v>
      </c>
      <c r="E57" s="47" t="s">
        <v>80</v>
      </c>
    </row>
    <row r="58" spans="1:5" x14ac:dyDescent="0.2">
      <c r="A58" s="11"/>
      <c r="D58" s="50"/>
      <c r="E58" s="51"/>
    </row>
  </sheetData>
  <mergeCells count="13">
    <mergeCell ref="C9:E9"/>
    <mergeCell ref="A11:B11"/>
    <mergeCell ref="A14:E14"/>
    <mergeCell ref="A17:A18"/>
    <mergeCell ref="B17:C18"/>
    <mergeCell ref="D17:D18"/>
    <mergeCell ref="E17:E18"/>
    <mergeCell ref="C8:E8"/>
    <mergeCell ref="B2:E2"/>
    <mergeCell ref="B3:E3"/>
    <mergeCell ref="B4:E4"/>
    <mergeCell ref="A7:B7"/>
    <mergeCell ref="C7:E7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horizontalDpi="300" verticalDpi="300" r:id="rId1"/>
  <colBreaks count="1" manualBreakCount="1">
    <brk id="5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1" tint="0.34998626667073579"/>
    <pageSetUpPr fitToPage="1"/>
  </sheetPr>
  <dimension ref="A1:T218"/>
  <sheetViews>
    <sheetView view="pageBreakPreview" zoomScaleNormal="100" zoomScaleSheetLayoutView="100" workbookViewId="0">
      <pane ySplit="17" topLeftCell="A18" activePane="bottomLeft" state="frozen"/>
      <selection pane="bottomLeft" activeCell="K202" sqref="K202"/>
    </sheetView>
  </sheetViews>
  <sheetFormatPr baseColWidth="10" defaultColWidth="11.42578125" defaultRowHeight="12.75" x14ac:dyDescent="0.2"/>
  <cols>
    <col min="1" max="1" width="13.28515625" style="6" bestFit="1" customWidth="1"/>
    <col min="2" max="2" width="2.7109375" style="11" customWidth="1"/>
    <col min="3" max="3" width="53.5703125" style="11" customWidth="1"/>
    <col min="4" max="4" width="6.28515625" style="6" customWidth="1"/>
    <col min="5" max="8" width="8.7109375" style="12" customWidth="1"/>
    <col min="9" max="9" width="8.7109375" style="13" customWidth="1"/>
    <col min="10" max="10" width="4.5703125" style="14" bestFit="1" customWidth="1"/>
    <col min="11" max="16384" width="11.42578125" style="6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129" t="s">
        <v>106</v>
      </c>
      <c r="C2" s="129"/>
      <c r="D2" s="129"/>
      <c r="E2" s="129"/>
      <c r="F2" s="129"/>
      <c r="G2" s="129"/>
      <c r="H2" s="129"/>
      <c r="I2" s="129"/>
      <c r="J2" s="129"/>
      <c r="K2" s="3"/>
      <c r="L2" s="2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124" t="s">
        <v>107</v>
      </c>
      <c r="C3" s="124"/>
      <c r="D3" s="124"/>
      <c r="E3" s="124"/>
      <c r="F3" s="124"/>
      <c r="G3" s="124"/>
      <c r="H3" s="124"/>
      <c r="I3" s="124"/>
      <c r="J3" s="124"/>
      <c r="K3" s="4"/>
      <c r="L3" s="2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124" t="s">
        <v>108</v>
      </c>
      <c r="C4" s="124"/>
      <c r="D4" s="124"/>
      <c r="E4" s="124"/>
      <c r="F4" s="124"/>
      <c r="G4" s="124"/>
      <c r="H4" s="124"/>
      <c r="I4" s="124"/>
      <c r="J4" s="124"/>
      <c r="K4" s="4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5.75" x14ac:dyDescent="0.25">
      <c r="L6" s="2"/>
      <c r="M6" s="2"/>
      <c r="N6" s="2"/>
      <c r="O6" s="2"/>
      <c r="P6" s="2"/>
      <c r="Q6" s="2"/>
      <c r="R6" s="2"/>
      <c r="S6" s="2"/>
      <c r="T6" s="2"/>
    </row>
    <row r="7" spans="1:20" ht="27.75" customHeight="1" x14ac:dyDescent="0.2">
      <c r="A7" s="116" t="s">
        <v>0</v>
      </c>
      <c r="B7" s="116"/>
      <c r="C7" s="115" t="s">
        <v>110</v>
      </c>
      <c r="D7" s="115"/>
      <c r="E7" s="115"/>
      <c r="F7" s="115"/>
      <c r="G7" s="115"/>
      <c r="H7" s="115"/>
      <c r="I7" s="115"/>
      <c r="J7" s="115"/>
      <c r="K7" s="5"/>
      <c r="L7" s="5"/>
    </row>
    <row r="8" spans="1:20" ht="15.75" customHeight="1" x14ac:dyDescent="0.2">
      <c r="A8" s="65" t="s">
        <v>111</v>
      </c>
      <c r="B8" s="65"/>
      <c r="C8" s="115" t="s">
        <v>113</v>
      </c>
      <c r="D8" s="115"/>
      <c r="E8" s="115"/>
      <c r="F8" s="115"/>
      <c r="G8" s="115"/>
      <c r="H8" s="115"/>
      <c r="I8" s="115"/>
      <c r="J8" s="115"/>
      <c r="K8" s="5"/>
      <c r="L8" s="5"/>
    </row>
    <row r="9" spans="1:20" ht="15.75" customHeight="1" x14ac:dyDescent="0.2">
      <c r="A9" s="65" t="s">
        <v>112</v>
      </c>
      <c r="B9" s="65"/>
      <c r="C9" s="115" t="s">
        <v>114</v>
      </c>
      <c r="D9" s="115"/>
      <c r="E9" s="115"/>
      <c r="F9" s="115"/>
      <c r="G9" s="115"/>
      <c r="H9" s="115"/>
      <c r="I9" s="115"/>
      <c r="J9" s="115"/>
      <c r="K9" s="5"/>
      <c r="L9" s="5"/>
    </row>
    <row r="10" spans="1:20" ht="15.75" customHeight="1" x14ac:dyDescent="0.2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5"/>
      <c r="L10" s="5"/>
    </row>
    <row r="11" spans="1:20" ht="15.75" customHeight="1" x14ac:dyDescent="0.2">
      <c r="A11" s="116" t="s">
        <v>1</v>
      </c>
      <c r="B11" s="116"/>
      <c r="C11" s="59" t="s">
        <v>115</v>
      </c>
      <c r="D11" s="60"/>
      <c r="E11" s="65" t="s">
        <v>2</v>
      </c>
      <c r="F11" s="60"/>
      <c r="G11" s="61"/>
      <c r="H11" s="65" t="s">
        <v>109</v>
      </c>
      <c r="I11" s="62"/>
      <c r="J11" s="62"/>
      <c r="L11" s="5"/>
    </row>
    <row r="12" spans="1:20" ht="15" x14ac:dyDescent="0.2">
      <c r="A12" s="65"/>
      <c r="B12" s="59"/>
      <c r="C12" s="59" t="s">
        <v>116</v>
      </c>
      <c r="D12" s="60"/>
      <c r="E12" s="65" t="s">
        <v>3</v>
      </c>
      <c r="F12" s="60"/>
      <c r="G12" s="61"/>
      <c r="H12" s="65" t="s">
        <v>4</v>
      </c>
      <c r="I12" s="62"/>
      <c r="J12" s="62"/>
      <c r="L12" s="5"/>
    </row>
    <row r="13" spans="1:20" ht="15" x14ac:dyDescent="0.2">
      <c r="A13" s="52"/>
      <c r="B13" s="54"/>
      <c r="C13" s="54"/>
      <c r="D13" s="55"/>
      <c r="E13" s="52"/>
      <c r="F13" s="55"/>
      <c r="G13" s="56"/>
      <c r="H13" s="52"/>
      <c r="I13" s="57"/>
      <c r="J13" s="57"/>
      <c r="L13" s="5"/>
    </row>
    <row r="14" spans="1:20" ht="18.75" thickBot="1" x14ac:dyDescent="0.3">
      <c r="A14" s="117" t="s">
        <v>152</v>
      </c>
      <c r="B14" s="117"/>
      <c r="C14" s="117"/>
      <c r="D14" s="117"/>
      <c r="E14" s="117"/>
      <c r="F14" s="117"/>
      <c r="G14" s="117"/>
      <c r="H14" s="117"/>
      <c r="I14" s="117"/>
      <c r="J14" s="117"/>
      <c r="L14" s="5"/>
    </row>
    <row r="15" spans="1:20" ht="15.75" thickBot="1" x14ac:dyDescent="0.25">
      <c r="A15" s="10"/>
      <c r="B15" s="7"/>
      <c r="C15" s="7"/>
      <c r="D15" s="5"/>
      <c r="E15" s="8"/>
      <c r="F15" s="5"/>
      <c r="G15" s="9"/>
      <c r="H15" s="10"/>
      <c r="I15" s="6"/>
      <c r="J15" s="6"/>
      <c r="L15" s="5"/>
    </row>
    <row r="16" spans="1:20" ht="13.5" thickBot="1" x14ac:dyDescent="0.25">
      <c r="A16" s="118" t="s">
        <v>5</v>
      </c>
      <c r="B16" s="119" t="s">
        <v>6</v>
      </c>
      <c r="C16" s="120"/>
      <c r="D16" s="118" t="s">
        <v>7</v>
      </c>
      <c r="E16" s="123" t="s">
        <v>8</v>
      </c>
      <c r="F16" s="123"/>
      <c r="G16" s="123"/>
      <c r="H16" s="123" t="s">
        <v>9</v>
      </c>
      <c r="I16" s="123" t="s">
        <v>10</v>
      </c>
      <c r="J16" s="118" t="s">
        <v>11</v>
      </c>
    </row>
    <row r="17" spans="1:10" ht="13.5" thickBot="1" x14ac:dyDescent="0.25">
      <c r="A17" s="118"/>
      <c r="B17" s="121"/>
      <c r="C17" s="122"/>
      <c r="D17" s="118"/>
      <c r="E17" s="66" t="s">
        <v>12</v>
      </c>
      <c r="F17" s="66" t="s">
        <v>13</v>
      </c>
      <c r="G17" s="66" t="s">
        <v>14</v>
      </c>
      <c r="H17" s="123"/>
      <c r="I17" s="123"/>
      <c r="J17" s="118"/>
    </row>
    <row r="18" spans="1:10" x14ac:dyDescent="0.2">
      <c r="A18" s="15"/>
      <c r="B18" s="16"/>
      <c r="C18" s="17"/>
      <c r="D18" s="18"/>
      <c r="E18" s="19"/>
      <c r="F18" s="19"/>
      <c r="G18" s="19"/>
      <c r="H18" s="19"/>
      <c r="I18" s="20"/>
      <c r="J18" s="21"/>
    </row>
    <row r="19" spans="1:10" x14ac:dyDescent="0.2">
      <c r="A19" s="22" t="s">
        <v>15</v>
      </c>
      <c r="B19" s="23" t="s">
        <v>16</v>
      </c>
      <c r="C19" s="24"/>
      <c r="D19" s="18"/>
      <c r="E19" s="19"/>
      <c r="F19" s="19"/>
      <c r="G19" s="19"/>
      <c r="H19" s="19"/>
      <c r="I19" s="20"/>
      <c r="J19" s="21"/>
    </row>
    <row r="20" spans="1:10" x14ac:dyDescent="0.2">
      <c r="A20" s="22"/>
      <c r="B20" s="23"/>
      <c r="C20" s="24"/>
      <c r="D20" s="18"/>
      <c r="E20" s="19"/>
      <c r="F20" s="19"/>
      <c r="G20" s="19"/>
      <c r="H20" s="19"/>
      <c r="I20" s="20"/>
      <c r="J20" s="21"/>
    </row>
    <row r="21" spans="1:10" x14ac:dyDescent="0.2">
      <c r="A21" s="25" t="s">
        <v>17</v>
      </c>
      <c r="B21" s="16"/>
      <c r="C21" s="17" t="s">
        <v>18</v>
      </c>
      <c r="D21" s="18">
        <v>1</v>
      </c>
      <c r="E21" s="19">
        <v>5</v>
      </c>
      <c r="F21" s="19">
        <v>5</v>
      </c>
      <c r="G21" s="19"/>
      <c r="H21" s="19">
        <f>D21*E21*F21</f>
        <v>25</v>
      </c>
      <c r="I21" s="20">
        <f>H21</f>
        <v>25</v>
      </c>
      <c r="J21" s="21" t="s">
        <v>19</v>
      </c>
    </row>
    <row r="22" spans="1:10" x14ac:dyDescent="0.2">
      <c r="A22" s="25"/>
      <c r="B22" s="16"/>
      <c r="C22" s="17"/>
      <c r="D22" s="18"/>
      <c r="E22" s="19"/>
      <c r="F22" s="19"/>
      <c r="G22" s="19"/>
      <c r="H22" s="19"/>
      <c r="I22" s="20"/>
      <c r="J22" s="21"/>
    </row>
    <row r="23" spans="1:10" x14ac:dyDescent="0.2">
      <c r="A23" s="25" t="s">
        <v>20</v>
      </c>
      <c r="B23" s="16"/>
      <c r="C23" s="17" t="s">
        <v>21</v>
      </c>
      <c r="D23" s="18">
        <v>1</v>
      </c>
      <c r="E23" s="19">
        <v>5</v>
      </c>
      <c r="F23" s="19">
        <v>5</v>
      </c>
      <c r="G23" s="19"/>
      <c r="H23" s="19">
        <f>D23*E23*F23</f>
        <v>25</v>
      </c>
      <c r="I23" s="20">
        <f>H23</f>
        <v>25</v>
      </c>
      <c r="J23" s="21" t="s">
        <v>19</v>
      </c>
    </row>
    <row r="24" spans="1:10" x14ac:dyDescent="0.2">
      <c r="A24" s="25"/>
      <c r="B24" s="16"/>
      <c r="C24" s="17"/>
      <c r="D24" s="18"/>
      <c r="E24" s="19"/>
      <c r="F24" s="19"/>
      <c r="G24" s="19"/>
      <c r="H24" s="19"/>
      <c r="I24" s="20"/>
      <c r="J24" s="21"/>
    </row>
    <row r="25" spans="1:10" x14ac:dyDescent="0.2">
      <c r="A25" s="25" t="s">
        <v>22</v>
      </c>
      <c r="B25" s="16"/>
      <c r="C25" s="17" t="s">
        <v>23</v>
      </c>
      <c r="D25" s="18">
        <v>1</v>
      </c>
      <c r="E25" s="19">
        <v>30</v>
      </c>
      <c r="F25" s="19"/>
      <c r="G25" s="19"/>
      <c r="H25" s="19">
        <f>E25</f>
        <v>30</v>
      </c>
      <c r="I25" s="20">
        <f>H25</f>
        <v>30</v>
      </c>
      <c r="J25" s="21" t="s">
        <v>24</v>
      </c>
    </row>
    <row r="26" spans="1:10" x14ac:dyDescent="0.2">
      <c r="A26" s="25"/>
      <c r="B26" s="16"/>
      <c r="C26" s="17"/>
      <c r="D26" s="18"/>
      <c r="E26" s="19"/>
      <c r="F26" s="19"/>
      <c r="G26" s="19"/>
      <c r="H26" s="19"/>
      <c r="I26" s="20"/>
      <c r="J26" s="21"/>
    </row>
    <row r="27" spans="1:10" x14ac:dyDescent="0.2">
      <c r="A27" s="25" t="s">
        <v>25</v>
      </c>
      <c r="B27" s="16"/>
      <c r="C27" s="17" t="s">
        <v>26</v>
      </c>
      <c r="D27" s="18">
        <v>1</v>
      </c>
      <c r="E27" s="19">
        <v>20</v>
      </c>
      <c r="F27" s="19"/>
      <c r="G27" s="19"/>
      <c r="H27" s="19">
        <f>E27</f>
        <v>20</v>
      </c>
      <c r="I27" s="20">
        <f>H27</f>
        <v>20</v>
      </c>
      <c r="J27" s="21" t="s">
        <v>24</v>
      </c>
    </row>
    <row r="28" spans="1:10" x14ac:dyDescent="0.2">
      <c r="A28" s="25"/>
      <c r="B28" s="16"/>
      <c r="C28" s="17"/>
      <c r="D28" s="18"/>
      <c r="E28" s="19"/>
      <c r="F28" s="19"/>
      <c r="G28" s="19"/>
      <c r="H28" s="19"/>
      <c r="I28" s="20"/>
      <c r="J28" s="21"/>
    </row>
    <row r="29" spans="1:10" x14ac:dyDescent="0.2">
      <c r="A29" s="22" t="s">
        <v>27</v>
      </c>
      <c r="B29" s="23" t="s">
        <v>28</v>
      </c>
      <c r="C29" s="26"/>
      <c r="D29" s="18"/>
      <c r="E29" s="19"/>
      <c r="F29" s="19"/>
      <c r="G29" s="19"/>
      <c r="H29" s="19"/>
      <c r="I29" s="20"/>
      <c r="J29" s="21"/>
    </row>
    <row r="30" spans="1:10" x14ac:dyDescent="0.2">
      <c r="A30" s="22"/>
      <c r="B30" s="23"/>
      <c r="C30" s="24"/>
      <c r="D30" s="18"/>
      <c r="E30" s="19"/>
      <c r="F30" s="19"/>
      <c r="G30" s="19"/>
      <c r="H30" s="19"/>
      <c r="I30" s="20"/>
      <c r="J30" s="21"/>
    </row>
    <row r="31" spans="1:10" x14ac:dyDescent="0.2">
      <c r="A31" s="25" t="s">
        <v>29</v>
      </c>
      <c r="B31" s="16"/>
      <c r="C31" s="27" t="s">
        <v>30</v>
      </c>
      <c r="D31" s="18"/>
      <c r="E31" s="19"/>
      <c r="F31" s="19"/>
      <c r="G31" s="19"/>
      <c r="H31" s="19"/>
      <c r="I31" s="20"/>
      <c r="J31" s="21"/>
    </row>
    <row r="32" spans="1:10" x14ac:dyDescent="0.2">
      <c r="A32" s="25"/>
      <c r="B32" s="16"/>
      <c r="C32" s="17"/>
      <c r="D32" s="18"/>
      <c r="E32" s="19"/>
      <c r="F32" s="19"/>
      <c r="G32" s="19"/>
      <c r="H32" s="19"/>
      <c r="I32" s="20"/>
      <c r="J32" s="21"/>
    </row>
    <row r="33" spans="1:10" x14ac:dyDescent="0.2">
      <c r="A33" s="25"/>
      <c r="B33" s="16"/>
      <c r="C33" s="28" t="s">
        <v>31</v>
      </c>
      <c r="D33" s="18">
        <v>1</v>
      </c>
      <c r="E33" s="19">
        <v>1.6</v>
      </c>
      <c r="F33" s="19">
        <v>1.6</v>
      </c>
      <c r="G33" s="19">
        <v>1</v>
      </c>
      <c r="H33" s="19">
        <f>E33*F33*G33</f>
        <v>2.5600000000000005</v>
      </c>
      <c r="I33" s="20">
        <f>SUM(H33:H40)</f>
        <v>5.3600000000000012</v>
      </c>
      <c r="J33" s="21" t="s">
        <v>32</v>
      </c>
    </row>
    <row r="34" spans="1:10" x14ac:dyDescent="0.2">
      <c r="A34" s="25"/>
      <c r="B34" s="16"/>
      <c r="C34" s="17"/>
      <c r="D34" s="18"/>
      <c r="E34" s="19"/>
      <c r="F34" s="19"/>
      <c r="G34" s="19"/>
      <c r="H34" s="19"/>
      <c r="I34" s="20"/>
      <c r="J34" s="21"/>
    </row>
    <row r="35" spans="1:10" x14ac:dyDescent="0.2">
      <c r="A35" s="25"/>
      <c r="B35" s="16"/>
      <c r="C35" s="28" t="s">
        <v>33</v>
      </c>
      <c r="D35" s="18">
        <v>1</v>
      </c>
      <c r="E35" s="19">
        <v>0.9</v>
      </c>
      <c r="F35" s="19">
        <v>0.8</v>
      </c>
      <c r="G35" s="19">
        <v>1</v>
      </c>
      <c r="H35" s="19">
        <f>E35*F35*G35</f>
        <v>0.72000000000000008</v>
      </c>
      <c r="I35" s="20"/>
      <c r="J35" s="21"/>
    </row>
    <row r="36" spans="1:10" x14ac:dyDescent="0.2">
      <c r="A36" s="25"/>
      <c r="B36" s="16"/>
      <c r="C36" s="28"/>
      <c r="D36" s="18"/>
      <c r="E36" s="19"/>
      <c r="F36" s="19"/>
      <c r="G36" s="19"/>
      <c r="H36" s="19"/>
      <c r="I36" s="20"/>
      <c r="J36" s="21"/>
    </row>
    <row r="37" spans="1:10" x14ac:dyDescent="0.2">
      <c r="A37" s="25"/>
      <c r="B37" s="16"/>
      <c r="C37" s="28" t="s">
        <v>34</v>
      </c>
      <c r="D37" s="18">
        <v>1</v>
      </c>
      <c r="E37" s="19">
        <v>1.6</v>
      </c>
      <c r="F37" s="19">
        <v>0.9</v>
      </c>
      <c r="G37" s="19">
        <v>1</v>
      </c>
      <c r="H37" s="19">
        <f>E37*F37*G37</f>
        <v>1.4400000000000002</v>
      </c>
      <c r="I37" s="20"/>
      <c r="J37" s="21"/>
    </row>
    <row r="38" spans="1:10" x14ac:dyDescent="0.2">
      <c r="A38" s="25"/>
      <c r="B38" s="16"/>
      <c r="C38" s="28"/>
      <c r="D38" s="18"/>
      <c r="E38" s="19"/>
      <c r="F38" s="19"/>
      <c r="G38" s="19"/>
      <c r="H38" s="19"/>
      <c r="I38" s="20"/>
      <c r="J38" s="21"/>
    </row>
    <row r="39" spans="1:10" x14ac:dyDescent="0.2">
      <c r="A39" s="25"/>
      <c r="B39" s="16"/>
      <c r="C39" s="17"/>
      <c r="D39" s="18"/>
      <c r="E39" s="19"/>
      <c r="F39" s="19"/>
      <c r="G39" s="19"/>
      <c r="H39" s="19"/>
      <c r="I39" s="20"/>
      <c r="J39" s="21"/>
    </row>
    <row r="40" spans="1:10" x14ac:dyDescent="0.2">
      <c r="A40" s="25"/>
      <c r="B40" s="16"/>
      <c r="C40" s="28" t="s">
        <v>35</v>
      </c>
      <c r="D40" s="18">
        <v>8</v>
      </c>
      <c r="E40" s="19">
        <v>0.4</v>
      </c>
      <c r="F40" s="19">
        <v>0.4</v>
      </c>
      <c r="G40" s="19">
        <v>0.5</v>
      </c>
      <c r="H40" s="19">
        <f>D40*E40*F40*G40</f>
        <v>0.64000000000000012</v>
      </c>
      <c r="I40" s="20"/>
      <c r="J40" s="21"/>
    </row>
    <row r="41" spans="1:10" x14ac:dyDescent="0.2">
      <c r="A41" s="25"/>
      <c r="B41" s="16"/>
      <c r="C41" s="17"/>
      <c r="D41" s="18"/>
      <c r="E41" s="19"/>
      <c r="F41" s="19"/>
      <c r="G41" s="19"/>
      <c r="H41" s="19"/>
      <c r="I41" s="20"/>
      <c r="J41" s="21"/>
    </row>
    <row r="42" spans="1:10" x14ac:dyDescent="0.2">
      <c r="A42" s="25" t="s">
        <v>36</v>
      </c>
      <c r="B42" s="16"/>
      <c r="C42" s="27" t="s">
        <v>37</v>
      </c>
      <c r="D42" s="18"/>
      <c r="E42" s="19"/>
      <c r="F42" s="19"/>
      <c r="G42" s="19"/>
      <c r="H42" s="19"/>
      <c r="I42" s="20"/>
      <c r="J42" s="21"/>
    </row>
    <row r="43" spans="1:10" x14ac:dyDescent="0.2">
      <c r="A43" s="25"/>
      <c r="B43" s="16"/>
      <c r="C43" s="17"/>
      <c r="D43" s="18"/>
      <c r="E43" s="19"/>
      <c r="F43" s="19"/>
      <c r="G43" s="19"/>
      <c r="H43" s="19"/>
      <c r="I43" s="20"/>
      <c r="J43" s="21"/>
    </row>
    <row r="44" spans="1:10" x14ac:dyDescent="0.2">
      <c r="A44" s="25"/>
      <c r="B44" s="16"/>
      <c r="C44" s="28" t="s">
        <v>31</v>
      </c>
      <c r="D44" s="18">
        <v>1</v>
      </c>
      <c r="E44" s="19">
        <f>+E33</f>
        <v>1.6</v>
      </c>
      <c r="F44" s="19">
        <f>+F33</f>
        <v>1.6</v>
      </c>
      <c r="G44" s="19"/>
      <c r="H44" s="19">
        <f>E44*F44</f>
        <v>2.5600000000000005</v>
      </c>
      <c r="I44" s="20">
        <f>SUM(H44:H53)</f>
        <v>14.23</v>
      </c>
      <c r="J44" s="21" t="s">
        <v>19</v>
      </c>
    </row>
    <row r="45" spans="1:10" x14ac:dyDescent="0.2">
      <c r="A45" s="25"/>
      <c r="B45" s="16"/>
      <c r="C45" s="28"/>
      <c r="D45" s="18">
        <v>4</v>
      </c>
      <c r="E45" s="19">
        <v>1.3</v>
      </c>
      <c r="F45" s="19"/>
      <c r="G45" s="19">
        <v>1</v>
      </c>
      <c r="H45" s="19">
        <f>D45*E45*G45</f>
        <v>5.2</v>
      </c>
      <c r="I45" s="20"/>
      <c r="J45" s="21"/>
    </row>
    <row r="46" spans="1:10" x14ac:dyDescent="0.2">
      <c r="A46" s="25"/>
      <c r="B46" s="16"/>
      <c r="C46" s="28"/>
      <c r="D46" s="18"/>
      <c r="E46" s="19"/>
      <c r="F46" s="19"/>
      <c r="G46" s="19"/>
      <c r="H46" s="19"/>
      <c r="I46" s="20"/>
      <c r="J46" s="21"/>
    </row>
    <row r="47" spans="1:10" x14ac:dyDescent="0.2">
      <c r="A47" s="25"/>
      <c r="B47" s="16"/>
      <c r="C47" s="28" t="s">
        <v>33</v>
      </c>
      <c r="D47" s="18">
        <v>1</v>
      </c>
      <c r="E47" s="19">
        <f>+E35</f>
        <v>0.9</v>
      </c>
      <c r="F47" s="19">
        <f>+F35</f>
        <v>0.8</v>
      </c>
      <c r="G47" s="19"/>
      <c r="H47" s="19">
        <f>D47*E47*F47</f>
        <v>0.72000000000000008</v>
      </c>
      <c r="I47" s="20"/>
      <c r="J47" s="21"/>
    </row>
    <row r="48" spans="1:10" x14ac:dyDescent="0.2">
      <c r="A48" s="25"/>
      <c r="B48" s="16"/>
      <c r="C48" s="28"/>
      <c r="D48" s="18">
        <v>2</v>
      </c>
      <c r="E48" s="19">
        <f>+F35</f>
        <v>0.8</v>
      </c>
      <c r="F48" s="19"/>
      <c r="G48" s="19">
        <v>0.7</v>
      </c>
      <c r="H48" s="19">
        <f>D48*E48*G48</f>
        <v>1.1199999999999999</v>
      </c>
      <c r="I48" s="20"/>
      <c r="J48" s="21"/>
    </row>
    <row r="49" spans="1:10" x14ac:dyDescent="0.2">
      <c r="A49" s="25"/>
      <c r="B49" s="16"/>
      <c r="C49" s="28"/>
      <c r="D49" s="18">
        <v>1</v>
      </c>
      <c r="E49" s="19">
        <f>+E35</f>
        <v>0.9</v>
      </c>
      <c r="F49" s="19"/>
      <c r="G49" s="19">
        <v>0.7</v>
      </c>
      <c r="H49" s="19">
        <f>D49*E49*G49</f>
        <v>0.63</v>
      </c>
      <c r="I49" s="20"/>
      <c r="J49" s="21"/>
    </row>
    <row r="50" spans="1:10" x14ac:dyDescent="0.2">
      <c r="A50" s="25"/>
      <c r="B50" s="16"/>
      <c r="C50" s="28"/>
      <c r="D50" s="18"/>
      <c r="E50" s="19"/>
      <c r="F50" s="19"/>
      <c r="G50" s="19"/>
      <c r="H50" s="19"/>
      <c r="I50" s="20"/>
      <c r="J50" s="21"/>
    </row>
    <row r="51" spans="1:10" x14ac:dyDescent="0.2">
      <c r="A51" s="25"/>
      <c r="B51" s="16"/>
      <c r="C51" s="28" t="s">
        <v>34</v>
      </c>
      <c r="D51" s="18">
        <v>1</v>
      </c>
      <c r="E51" s="19">
        <v>3.2</v>
      </c>
      <c r="F51" s="19"/>
      <c r="G51" s="19">
        <v>0.8</v>
      </c>
      <c r="H51" s="19">
        <f>D51*E51*G51</f>
        <v>2.5600000000000005</v>
      </c>
      <c r="I51" s="20"/>
      <c r="J51" s="21"/>
    </row>
    <row r="52" spans="1:10" x14ac:dyDescent="0.2">
      <c r="A52" s="25"/>
      <c r="B52" s="16"/>
      <c r="C52" s="28"/>
      <c r="D52" s="18">
        <v>2</v>
      </c>
      <c r="E52" s="19">
        <f>+F37</f>
        <v>0.9</v>
      </c>
      <c r="F52" s="19"/>
      <c r="G52" s="19">
        <v>0.8</v>
      </c>
      <c r="H52" s="19">
        <f>D52*E52*G52</f>
        <v>1.4400000000000002</v>
      </c>
      <c r="I52" s="20"/>
      <c r="J52" s="21"/>
    </row>
    <row r="53" spans="1:10" x14ac:dyDescent="0.2">
      <c r="A53" s="25"/>
      <c r="B53" s="16"/>
      <c r="C53" s="28"/>
      <c r="D53" s="18"/>
      <c r="E53" s="19"/>
      <c r="F53" s="19"/>
      <c r="G53" s="19"/>
      <c r="H53" s="19"/>
      <c r="I53" s="20"/>
      <c r="J53" s="21"/>
    </row>
    <row r="54" spans="1:10" x14ac:dyDescent="0.2">
      <c r="A54" s="25"/>
      <c r="B54" s="16"/>
      <c r="C54" s="17"/>
      <c r="D54" s="18"/>
      <c r="E54" s="19"/>
      <c r="F54" s="19"/>
      <c r="G54" s="19"/>
      <c r="H54" s="19"/>
      <c r="I54" s="20"/>
      <c r="J54" s="21"/>
    </row>
    <row r="55" spans="1:10" x14ac:dyDescent="0.2">
      <c r="A55" s="25" t="s">
        <v>38</v>
      </c>
      <c r="B55" s="16"/>
      <c r="C55" s="27" t="s">
        <v>39</v>
      </c>
      <c r="D55" s="18">
        <v>1</v>
      </c>
      <c r="E55" s="19" t="s">
        <v>40</v>
      </c>
      <c r="F55" s="19">
        <f>I33*1.3</f>
        <v>6.9680000000000017</v>
      </c>
      <c r="G55" s="19"/>
      <c r="H55" s="19">
        <f>F55</f>
        <v>6.9680000000000017</v>
      </c>
      <c r="I55" s="20">
        <f>H55</f>
        <v>6.9680000000000017</v>
      </c>
      <c r="J55" s="21" t="s">
        <v>32</v>
      </c>
    </row>
    <row r="56" spans="1:10" x14ac:dyDescent="0.2">
      <c r="A56" s="25"/>
      <c r="B56" s="16"/>
      <c r="C56" s="28" t="s">
        <v>41</v>
      </c>
      <c r="D56" s="18"/>
      <c r="E56" s="19"/>
      <c r="F56" s="19"/>
      <c r="G56" s="19"/>
      <c r="H56" s="19"/>
      <c r="I56" s="20"/>
      <c r="J56" s="21"/>
    </row>
    <row r="57" spans="1:10" x14ac:dyDescent="0.2">
      <c r="A57" s="25"/>
      <c r="B57" s="16"/>
      <c r="C57" s="28" t="s">
        <v>117</v>
      </c>
      <c r="D57" s="18"/>
      <c r="E57" s="19"/>
      <c r="F57" s="19"/>
      <c r="G57" s="19"/>
      <c r="H57" s="19"/>
      <c r="I57" s="20"/>
      <c r="J57" s="21"/>
    </row>
    <row r="58" spans="1:10" x14ac:dyDescent="0.2">
      <c r="A58" s="15"/>
      <c r="B58" s="16"/>
      <c r="C58" s="17"/>
      <c r="D58" s="18"/>
      <c r="E58" s="19"/>
      <c r="F58" s="19"/>
      <c r="G58" s="19"/>
      <c r="H58" s="19"/>
      <c r="I58" s="20"/>
      <c r="J58" s="21"/>
    </row>
    <row r="59" spans="1:10" x14ac:dyDescent="0.2">
      <c r="A59" s="29" t="s">
        <v>42</v>
      </c>
      <c r="B59" s="23" t="s">
        <v>43</v>
      </c>
      <c r="C59" s="17"/>
      <c r="D59" s="18"/>
      <c r="E59" s="19"/>
      <c r="F59" s="19"/>
      <c r="G59" s="19"/>
      <c r="H59" s="19"/>
      <c r="I59" s="20"/>
      <c r="J59" s="21"/>
    </row>
    <row r="60" spans="1:10" x14ac:dyDescent="0.2">
      <c r="A60" s="30"/>
      <c r="B60" s="23"/>
      <c r="C60" s="17"/>
      <c r="D60" s="18"/>
      <c r="E60" s="19"/>
      <c r="F60" s="19"/>
      <c r="G60" s="19"/>
      <c r="H60" s="19"/>
      <c r="I60" s="20"/>
      <c r="J60" s="21"/>
    </row>
    <row r="61" spans="1:10" x14ac:dyDescent="0.2">
      <c r="A61" s="31" t="s">
        <v>44</v>
      </c>
      <c r="B61" s="23"/>
      <c r="C61" s="17" t="s">
        <v>45</v>
      </c>
      <c r="D61" s="18">
        <v>1</v>
      </c>
      <c r="E61" s="19">
        <v>1.3</v>
      </c>
      <c r="F61" s="19">
        <f>+F37</f>
        <v>0.9</v>
      </c>
      <c r="G61" s="19">
        <v>0.5</v>
      </c>
      <c r="H61" s="19">
        <f>D61*E61*F61*G61</f>
        <v>0.58500000000000008</v>
      </c>
      <c r="I61" s="20">
        <f>SUM(H61:H62)</f>
        <v>0.58500000000000008</v>
      </c>
      <c r="J61" s="21" t="s">
        <v>32</v>
      </c>
    </row>
    <row r="62" spans="1:10" x14ac:dyDescent="0.2">
      <c r="A62" s="32"/>
      <c r="B62" s="23"/>
      <c r="C62" s="17"/>
      <c r="D62" s="18"/>
      <c r="E62" s="19"/>
      <c r="F62" s="19"/>
      <c r="G62" s="19"/>
      <c r="H62" s="19"/>
      <c r="I62" s="20"/>
      <c r="J62" s="21"/>
    </row>
    <row r="63" spans="1:10" x14ac:dyDescent="0.2">
      <c r="A63" s="29" t="s">
        <v>46</v>
      </c>
      <c r="B63" s="23" t="s">
        <v>47</v>
      </c>
      <c r="C63" s="17"/>
      <c r="D63" s="18"/>
      <c r="E63" s="19"/>
      <c r="F63" s="19"/>
      <c r="G63" s="19"/>
      <c r="H63" s="19"/>
      <c r="I63" s="20"/>
      <c r="J63" s="21"/>
    </row>
    <row r="64" spans="1:10" x14ac:dyDescent="0.2">
      <c r="A64" s="15"/>
      <c r="B64" s="16"/>
      <c r="C64" s="17"/>
      <c r="D64" s="18"/>
      <c r="E64" s="19"/>
      <c r="F64" s="19"/>
      <c r="G64" s="19"/>
      <c r="H64" s="19"/>
      <c r="I64" s="20"/>
      <c r="J64" s="21"/>
    </row>
    <row r="65" spans="1:11" x14ac:dyDescent="0.2">
      <c r="A65" s="33" t="s">
        <v>48</v>
      </c>
      <c r="B65" s="23"/>
      <c r="C65" s="17" t="s">
        <v>49</v>
      </c>
      <c r="D65" s="18">
        <v>1</v>
      </c>
      <c r="E65" s="19">
        <f>+E33</f>
        <v>1.6</v>
      </c>
      <c r="F65" s="19">
        <f>+F33</f>
        <v>1.6</v>
      </c>
      <c r="G65" s="19"/>
      <c r="H65" s="19">
        <f>D65*E65*F65</f>
        <v>2.5600000000000005</v>
      </c>
      <c r="I65" s="20">
        <f>SUM(H65:H70)</f>
        <v>3.4600000000000009</v>
      </c>
      <c r="J65" s="21" t="s">
        <v>19</v>
      </c>
    </row>
    <row r="66" spans="1:11" x14ac:dyDescent="0.2">
      <c r="A66" s="29"/>
      <c r="B66" s="23"/>
      <c r="C66" s="17"/>
      <c r="D66" s="18"/>
      <c r="E66" s="19"/>
      <c r="F66" s="19"/>
      <c r="G66" s="19"/>
      <c r="H66" s="19"/>
      <c r="I66" s="20"/>
      <c r="J66" s="21"/>
    </row>
    <row r="67" spans="1:11" x14ac:dyDescent="0.2">
      <c r="A67" s="33" t="s">
        <v>50</v>
      </c>
      <c r="B67" s="23"/>
      <c r="C67" s="17" t="s">
        <v>51</v>
      </c>
      <c r="D67" s="18">
        <v>1</v>
      </c>
      <c r="E67" s="19">
        <f>+E35</f>
        <v>0.9</v>
      </c>
      <c r="F67" s="19">
        <f>+F35</f>
        <v>0.8</v>
      </c>
      <c r="G67" s="19"/>
      <c r="H67" s="19">
        <f>D67*E67*F67</f>
        <v>0.72000000000000008</v>
      </c>
      <c r="I67" s="20"/>
      <c r="J67" s="21"/>
    </row>
    <row r="68" spans="1:11" x14ac:dyDescent="0.2">
      <c r="A68" s="33"/>
      <c r="B68" s="23"/>
      <c r="C68" s="17"/>
      <c r="D68" s="18"/>
      <c r="E68" s="19"/>
      <c r="F68" s="19"/>
      <c r="G68" s="19"/>
      <c r="H68" s="19"/>
      <c r="I68" s="20"/>
      <c r="J68" s="21"/>
    </row>
    <row r="69" spans="1:11" x14ac:dyDescent="0.2">
      <c r="A69" s="33"/>
      <c r="B69" s="23"/>
      <c r="C69" s="67" t="s">
        <v>118</v>
      </c>
      <c r="D69" s="18">
        <v>1</v>
      </c>
      <c r="E69" s="19">
        <f>+E44</f>
        <v>1.6</v>
      </c>
      <c r="F69" s="19">
        <v>0.25</v>
      </c>
      <c r="G69" s="19">
        <v>0.15</v>
      </c>
      <c r="H69" s="19">
        <f>D69*E69*F69*G69</f>
        <v>0.06</v>
      </c>
      <c r="I69" s="20"/>
      <c r="J69" s="21"/>
    </row>
    <row r="70" spans="1:11" x14ac:dyDescent="0.2">
      <c r="A70" s="33"/>
      <c r="B70" s="23"/>
      <c r="C70" s="17"/>
      <c r="D70" s="18">
        <v>1</v>
      </c>
      <c r="E70" s="19">
        <f>+E69</f>
        <v>1.6</v>
      </c>
      <c r="F70" s="19">
        <v>0.25</v>
      </c>
      <c r="G70" s="19">
        <v>0.3</v>
      </c>
      <c r="H70" s="19">
        <f>D70*E70*F70*G70</f>
        <v>0.12</v>
      </c>
      <c r="I70" s="20"/>
      <c r="J70" s="21"/>
    </row>
    <row r="71" spans="1:11" x14ac:dyDescent="0.2">
      <c r="A71" s="33"/>
      <c r="B71" s="23"/>
      <c r="C71" s="17"/>
      <c r="D71" s="18"/>
      <c r="E71" s="19"/>
      <c r="F71" s="19"/>
      <c r="G71" s="19"/>
      <c r="H71" s="19"/>
      <c r="I71" s="20"/>
      <c r="J71" s="21"/>
    </row>
    <row r="72" spans="1:11" x14ac:dyDescent="0.2">
      <c r="A72" s="29" t="s">
        <v>52</v>
      </c>
      <c r="B72" s="23" t="s">
        <v>53</v>
      </c>
      <c r="C72" s="17"/>
      <c r="D72" s="18"/>
      <c r="E72" s="19"/>
      <c r="F72" s="19"/>
      <c r="G72" s="19"/>
      <c r="H72" s="19"/>
      <c r="I72" s="20"/>
      <c r="J72" s="21"/>
    </row>
    <row r="73" spans="1:11" x14ac:dyDescent="0.2">
      <c r="A73" s="15"/>
      <c r="B73" s="16"/>
      <c r="C73" s="17"/>
      <c r="D73" s="18"/>
      <c r="E73" s="19"/>
      <c r="F73" s="19"/>
      <c r="G73" s="19"/>
      <c r="H73" s="19"/>
      <c r="I73" s="20"/>
      <c r="J73" s="21"/>
    </row>
    <row r="74" spans="1:11" x14ac:dyDescent="0.2">
      <c r="A74" s="33" t="s">
        <v>54</v>
      </c>
      <c r="B74" s="16"/>
      <c r="C74" s="27" t="s">
        <v>55</v>
      </c>
      <c r="D74" s="18"/>
      <c r="E74" s="19"/>
      <c r="F74" s="19"/>
      <c r="G74" s="19"/>
      <c r="H74" s="19"/>
      <c r="I74" s="20">
        <f>SUM(H74:H101)</f>
        <v>3.2422500000000003</v>
      </c>
      <c r="J74" s="21" t="s">
        <v>32</v>
      </c>
    </row>
    <row r="75" spans="1:11" x14ac:dyDescent="0.2">
      <c r="A75" s="22"/>
      <c r="B75" s="16"/>
      <c r="C75" s="17"/>
      <c r="D75" s="18"/>
      <c r="E75" s="19"/>
      <c r="F75" s="19"/>
      <c r="G75" s="19"/>
      <c r="H75" s="19"/>
      <c r="I75" s="20"/>
      <c r="J75" s="21"/>
    </row>
    <row r="76" spans="1:11" x14ac:dyDescent="0.2">
      <c r="A76" s="22"/>
      <c r="B76" s="16"/>
      <c r="C76" s="34" t="s">
        <v>31</v>
      </c>
      <c r="D76" s="18"/>
      <c r="E76" s="19"/>
      <c r="F76" s="19"/>
      <c r="G76" s="19"/>
      <c r="H76" s="19"/>
      <c r="I76" s="20"/>
      <c r="J76" s="21"/>
      <c r="K76" s="64"/>
    </row>
    <row r="77" spans="1:11" x14ac:dyDescent="0.2">
      <c r="A77" s="22"/>
      <c r="B77" s="16"/>
      <c r="C77" s="17"/>
      <c r="D77" s="18"/>
      <c r="E77" s="19"/>
      <c r="F77" s="19"/>
      <c r="G77" s="19"/>
      <c r="H77" s="19"/>
      <c r="I77" s="20"/>
      <c r="J77" s="21"/>
    </row>
    <row r="78" spans="1:11" x14ac:dyDescent="0.2">
      <c r="A78" s="22"/>
      <c r="B78" s="16"/>
      <c r="C78" s="35" t="s">
        <v>56</v>
      </c>
      <c r="D78" s="18">
        <v>1</v>
      </c>
      <c r="E78" s="19">
        <v>1.8</v>
      </c>
      <c r="F78" s="19">
        <v>1.7</v>
      </c>
      <c r="G78" s="19">
        <v>0.2</v>
      </c>
      <c r="H78" s="19">
        <f>D78*E78*F78*G78</f>
        <v>0.6120000000000001</v>
      </c>
      <c r="I78" s="20"/>
      <c r="J78" s="21"/>
    </row>
    <row r="79" spans="1:11" x14ac:dyDescent="0.2">
      <c r="A79" s="22"/>
      <c r="B79" s="16"/>
      <c r="C79" s="28"/>
      <c r="D79" s="18"/>
      <c r="E79" s="19"/>
      <c r="F79" s="19"/>
      <c r="G79" s="19"/>
      <c r="H79" s="19"/>
      <c r="I79" s="20"/>
      <c r="J79" s="21"/>
    </row>
    <row r="80" spans="1:11" x14ac:dyDescent="0.2">
      <c r="A80" s="22"/>
      <c r="B80" s="16"/>
      <c r="C80" s="35" t="s">
        <v>57</v>
      </c>
      <c r="D80" s="18">
        <v>2</v>
      </c>
      <c r="E80" s="19">
        <f>+E33</f>
        <v>1.6</v>
      </c>
      <c r="F80" s="19">
        <v>0.15</v>
      </c>
      <c r="G80" s="19">
        <v>1</v>
      </c>
      <c r="H80" s="19">
        <f>D80*E80*F80*G80</f>
        <v>0.48</v>
      </c>
      <c r="I80" s="20"/>
      <c r="J80" s="21"/>
    </row>
    <row r="81" spans="1:10" x14ac:dyDescent="0.2">
      <c r="A81" s="22"/>
      <c r="B81" s="16"/>
      <c r="C81" s="28"/>
      <c r="D81" s="18">
        <v>2</v>
      </c>
      <c r="E81" s="19">
        <f>+E80-F81*2</f>
        <v>1.3</v>
      </c>
      <c r="F81" s="19">
        <v>0.15</v>
      </c>
      <c r="G81" s="19">
        <v>1</v>
      </c>
      <c r="H81" s="19">
        <f>D81*E81*F81*G81</f>
        <v>0.39</v>
      </c>
      <c r="I81" s="20"/>
      <c r="J81" s="21"/>
    </row>
    <row r="82" spans="1:10" x14ac:dyDescent="0.2">
      <c r="A82" s="22"/>
      <c r="B82" s="16"/>
      <c r="C82" s="28"/>
      <c r="D82" s="18"/>
      <c r="E82" s="19"/>
      <c r="F82" s="19"/>
      <c r="G82" s="19"/>
      <c r="H82" s="19"/>
      <c r="I82" s="20"/>
      <c r="J82" s="21"/>
    </row>
    <row r="83" spans="1:10" x14ac:dyDescent="0.2">
      <c r="A83" s="22"/>
      <c r="B83" s="16"/>
      <c r="C83" s="28" t="s">
        <v>58</v>
      </c>
      <c r="D83" s="18">
        <v>1</v>
      </c>
      <c r="E83" s="19">
        <v>1.7</v>
      </c>
      <c r="F83" s="19">
        <v>1.7</v>
      </c>
      <c r="G83" s="19">
        <v>0.1</v>
      </c>
      <c r="H83" s="19">
        <f>D83*E83*F83*G83</f>
        <v>0.28899999999999998</v>
      </c>
      <c r="I83" s="20"/>
      <c r="J83" s="21"/>
    </row>
    <row r="84" spans="1:10" x14ac:dyDescent="0.2">
      <c r="A84" s="22"/>
      <c r="B84" s="16"/>
      <c r="C84" s="28"/>
      <c r="D84" s="18"/>
      <c r="E84" s="19"/>
      <c r="F84" s="19"/>
      <c r="G84" s="19"/>
      <c r="H84" s="19"/>
      <c r="I84" s="20"/>
      <c r="J84" s="21"/>
    </row>
    <row r="85" spans="1:10" x14ac:dyDescent="0.2">
      <c r="A85" s="22"/>
      <c r="B85" s="16"/>
      <c r="C85" s="34" t="s">
        <v>33</v>
      </c>
      <c r="D85" s="18"/>
      <c r="E85" s="19"/>
      <c r="F85" s="19"/>
      <c r="G85" s="19"/>
      <c r="H85" s="19"/>
      <c r="I85" s="20"/>
      <c r="J85" s="21"/>
    </row>
    <row r="86" spans="1:10" x14ac:dyDescent="0.2">
      <c r="A86" s="22"/>
      <c r="B86" s="16"/>
      <c r="C86" s="28"/>
      <c r="D86" s="18"/>
      <c r="E86" s="19"/>
      <c r="F86" s="19"/>
      <c r="G86" s="19"/>
      <c r="H86" s="19"/>
      <c r="I86" s="20"/>
      <c r="J86" s="21"/>
    </row>
    <row r="87" spans="1:10" x14ac:dyDescent="0.2">
      <c r="A87" s="22"/>
      <c r="B87" s="16"/>
      <c r="C87" s="35" t="s">
        <v>56</v>
      </c>
      <c r="D87" s="18">
        <v>1</v>
      </c>
      <c r="E87" s="19">
        <f>+E35+0.2</f>
        <v>1.1000000000000001</v>
      </c>
      <c r="F87" s="19">
        <f>+F35+0.1</f>
        <v>0.9</v>
      </c>
      <c r="G87" s="19">
        <v>0.15</v>
      </c>
      <c r="H87" s="19">
        <f>D87*E87*F87*G87</f>
        <v>0.14850000000000002</v>
      </c>
      <c r="I87" s="20"/>
      <c r="J87" s="21"/>
    </row>
    <row r="88" spans="1:10" x14ac:dyDescent="0.2">
      <c r="A88" s="22"/>
      <c r="B88" s="16"/>
      <c r="C88" s="28"/>
      <c r="D88" s="18"/>
      <c r="E88" s="19"/>
      <c r="F88" s="19"/>
      <c r="G88" s="19"/>
      <c r="H88" s="19"/>
      <c r="I88" s="20"/>
      <c r="J88" s="21"/>
    </row>
    <row r="89" spans="1:10" x14ac:dyDescent="0.2">
      <c r="A89" s="22"/>
      <c r="B89" s="16"/>
      <c r="C89" s="35" t="s">
        <v>57</v>
      </c>
      <c r="D89" s="18">
        <v>1</v>
      </c>
      <c r="E89" s="19">
        <f>+E35</f>
        <v>0.9</v>
      </c>
      <c r="F89" s="19">
        <v>0.15</v>
      </c>
      <c r="G89" s="19">
        <v>0.6</v>
      </c>
      <c r="H89" s="19">
        <f>D89*E89*F89*G89</f>
        <v>8.1000000000000003E-2</v>
      </c>
      <c r="I89" s="20"/>
      <c r="J89" s="21"/>
    </row>
    <row r="90" spans="1:10" x14ac:dyDescent="0.2">
      <c r="A90" s="22"/>
      <c r="B90" s="16"/>
      <c r="C90" s="28"/>
      <c r="D90" s="18">
        <v>2</v>
      </c>
      <c r="E90" s="19">
        <f>+F35-0.1</f>
        <v>0.70000000000000007</v>
      </c>
      <c r="F90" s="19">
        <v>0.15</v>
      </c>
      <c r="G90" s="19">
        <v>0.6</v>
      </c>
      <c r="H90" s="19">
        <f>D90*E90*F90*G90</f>
        <v>0.126</v>
      </c>
      <c r="I90" s="20"/>
      <c r="J90" s="21"/>
    </row>
    <row r="91" spans="1:10" x14ac:dyDescent="0.2">
      <c r="A91" s="22"/>
      <c r="B91" s="16"/>
      <c r="C91" s="28"/>
      <c r="D91" s="18"/>
      <c r="E91" s="19"/>
      <c r="F91" s="19"/>
      <c r="G91" s="19"/>
      <c r="H91" s="19"/>
      <c r="I91" s="20"/>
      <c r="J91" s="21"/>
    </row>
    <row r="92" spans="1:10" x14ac:dyDescent="0.2">
      <c r="A92" s="22"/>
      <c r="B92" s="16"/>
      <c r="C92" s="28" t="s">
        <v>150</v>
      </c>
      <c r="D92" s="18">
        <v>1</v>
      </c>
      <c r="E92" s="19">
        <v>0.95</v>
      </c>
      <c r="F92" s="19">
        <v>0.85</v>
      </c>
      <c r="G92" s="19">
        <v>0.1</v>
      </c>
      <c r="H92" s="19">
        <f>D92*E92*F92*G92</f>
        <v>8.0750000000000002E-2</v>
      </c>
      <c r="I92" s="20"/>
      <c r="J92" s="21"/>
    </row>
    <row r="93" spans="1:10" x14ac:dyDescent="0.2">
      <c r="A93" s="22"/>
      <c r="B93" s="16"/>
      <c r="C93" s="34" t="s">
        <v>34</v>
      </c>
      <c r="D93" s="18"/>
      <c r="E93" s="19"/>
      <c r="F93" s="19"/>
      <c r="G93" s="19"/>
      <c r="H93" s="19"/>
      <c r="I93" s="20"/>
      <c r="J93" s="21"/>
    </row>
    <row r="94" spans="1:10" x14ac:dyDescent="0.2">
      <c r="A94" s="22"/>
      <c r="B94" s="16"/>
      <c r="C94" s="34"/>
      <c r="D94" s="18"/>
      <c r="E94" s="19"/>
      <c r="F94" s="19"/>
      <c r="G94" s="19"/>
      <c r="H94" s="19"/>
      <c r="I94" s="20"/>
      <c r="J94" s="21"/>
    </row>
    <row r="95" spans="1:10" x14ac:dyDescent="0.2">
      <c r="A95" s="22"/>
      <c r="B95" s="16"/>
      <c r="C95" s="35" t="s">
        <v>56</v>
      </c>
      <c r="D95" s="18">
        <v>1</v>
      </c>
      <c r="E95" s="19">
        <f>+E37</f>
        <v>1.6</v>
      </c>
      <c r="F95" s="19">
        <f>+F37</f>
        <v>0.9</v>
      </c>
      <c r="G95" s="19">
        <v>0.2</v>
      </c>
      <c r="H95" s="19">
        <f>D95*E95*F95*G95</f>
        <v>0.28800000000000003</v>
      </c>
      <c r="I95" s="20"/>
      <c r="J95" s="21"/>
    </row>
    <row r="96" spans="1:10" x14ac:dyDescent="0.2">
      <c r="A96" s="22"/>
      <c r="B96" s="16"/>
      <c r="C96" s="28"/>
      <c r="D96" s="18"/>
      <c r="E96" s="19"/>
      <c r="F96" s="19"/>
      <c r="G96" s="19"/>
      <c r="H96" s="19"/>
      <c r="I96" s="20"/>
      <c r="J96" s="21"/>
    </row>
    <row r="97" spans="1:10" x14ac:dyDescent="0.2">
      <c r="A97" s="22"/>
      <c r="B97" s="16"/>
      <c r="C97" s="35" t="s">
        <v>57</v>
      </c>
      <c r="D97" s="18">
        <v>2</v>
      </c>
      <c r="E97" s="19">
        <v>1.25</v>
      </c>
      <c r="F97" s="19">
        <v>0.15</v>
      </c>
      <c r="G97" s="19">
        <v>0.6</v>
      </c>
      <c r="H97" s="19">
        <f>D97*E97*F97*G97</f>
        <v>0.22499999999999998</v>
      </c>
      <c r="I97" s="20"/>
      <c r="J97" s="21"/>
    </row>
    <row r="98" spans="1:10" x14ac:dyDescent="0.2">
      <c r="A98" s="22"/>
      <c r="B98" s="16"/>
      <c r="C98" s="28"/>
      <c r="D98" s="18">
        <v>1</v>
      </c>
      <c r="E98" s="19">
        <f>+E51</f>
        <v>3.2</v>
      </c>
      <c r="F98" s="19">
        <v>0.15</v>
      </c>
      <c r="G98" s="19">
        <v>0.6</v>
      </c>
      <c r="H98" s="19">
        <f>D98*E98*F98*G98</f>
        <v>0.28799999999999998</v>
      </c>
      <c r="I98" s="20"/>
      <c r="J98" s="21"/>
    </row>
    <row r="99" spans="1:10" x14ac:dyDescent="0.2">
      <c r="A99" s="22"/>
      <c r="B99" s="16"/>
      <c r="C99" s="28"/>
      <c r="D99" s="18"/>
      <c r="E99" s="19"/>
      <c r="F99" s="19"/>
      <c r="G99" s="19"/>
      <c r="H99" s="19"/>
      <c r="I99" s="20"/>
      <c r="J99" s="21"/>
    </row>
    <row r="100" spans="1:10" x14ac:dyDescent="0.2">
      <c r="A100" s="22"/>
      <c r="B100" s="16"/>
      <c r="C100" s="35" t="s">
        <v>58</v>
      </c>
      <c r="D100" s="18">
        <v>1</v>
      </c>
      <c r="E100" s="19">
        <v>1.3</v>
      </c>
      <c r="F100" s="19">
        <v>0.9</v>
      </c>
      <c r="G100" s="19">
        <v>0.2</v>
      </c>
      <c r="H100" s="19">
        <f>D100*E100*F100*G100</f>
        <v>0.23400000000000004</v>
      </c>
      <c r="I100" s="20"/>
      <c r="J100" s="21"/>
    </row>
    <row r="101" spans="1:10" x14ac:dyDescent="0.2">
      <c r="A101" s="22"/>
      <c r="B101" s="16"/>
      <c r="C101" s="28"/>
      <c r="D101" s="18"/>
      <c r="E101" s="19"/>
      <c r="F101" s="19"/>
      <c r="G101" s="19"/>
      <c r="H101" s="19"/>
      <c r="I101" s="20"/>
      <c r="J101" s="21"/>
    </row>
    <row r="102" spans="1:10" x14ac:dyDescent="0.2">
      <c r="A102" s="22"/>
      <c r="B102" s="16"/>
      <c r="C102" s="28"/>
      <c r="D102" s="18"/>
      <c r="E102" s="19"/>
      <c r="F102" s="19"/>
      <c r="G102" s="19"/>
      <c r="H102" s="19"/>
      <c r="I102" s="20"/>
      <c r="J102" s="21"/>
    </row>
    <row r="103" spans="1:10" x14ac:dyDescent="0.2">
      <c r="A103" s="33" t="s">
        <v>59</v>
      </c>
      <c r="B103" s="16"/>
      <c r="C103" s="27" t="s">
        <v>60</v>
      </c>
      <c r="D103" s="18"/>
      <c r="E103" s="19"/>
      <c r="F103" s="19"/>
      <c r="G103" s="19"/>
      <c r="H103" s="19"/>
      <c r="I103" s="20"/>
      <c r="J103" s="21"/>
    </row>
    <row r="104" spans="1:10" x14ac:dyDescent="0.2">
      <c r="A104" s="22"/>
      <c r="B104" s="16"/>
      <c r="C104" s="17"/>
      <c r="D104" s="18"/>
      <c r="E104" s="19"/>
      <c r="F104" s="19"/>
      <c r="G104" s="19"/>
      <c r="H104" s="19"/>
      <c r="I104" s="20"/>
      <c r="J104" s="21"/>
    </row>
    <row r="105" spans="1:10" x14ac:dyDescent="0.2">
      <c r="A105" s="22"/>
      <c r="B105" s="16"/>
      <c r="C105" s="34" t="s">
        <v>31</v>
      </c>
      <c r="D105" s="18"/>
      <c r="E105" s="19"/>
      <c r="F105" s="19"/>
      <c r="G105" s="19"/>
      <c r="H105" s="19"/>
      <c r="I105" s="20">
        <f>SUM(H105:H133)</f>
        <v>18.945</v>
      </c>
      <c r="J105" s="21" t="s">
        <v>19</v>
      </c>
    </row>
    <row r="106" spans="1:10" x14ac:dyDescent="0.2">
      <c r="A106" s="22"/>
      <c r="B106" s="16"/>
      <c r="C106" s="35" t="s">
        <v>120</v>
      </c>
      <c r="D106" s="18"/>
      <c r="E106" s="19"/>
      <c r="F106" s="19"/>
      <c r="G106" s="19"/>
      <c r="H106" s="19"/>
      <c r="I106" s="20"/>
      <c r="J106" s="21"/>
    </row>
    <row r="107" spans="1:10" x14ac:dyDescent="0.2">
      <c r="A107" s="22"/>
      <c r="B107" s="16"/>
      <c r="C107" s="35" t="s">
        <v>119</v>
      </c>
      <c r="D107" s="18"/>
      <c r="E107" s="19"/>
      <c r="F107" s="19"/>
      <c r="G107" s="19"/>
      <c r="H107" s="19"/>
      <c r="I107" s="20"/>
      <c r="J107" s="21"/>
    </row>
    <row r="108" spans="1:10" x14ac:dyDescent="0.2">
      <c r="A108" s="22"/>
      <c r="B108" s="16"/>
      <c r="C108" s="17"/>
      <c r="D108" s="18"/>
      <c r="E108" s="19"/>
      <c r="F108" s="19"/>
      <c r="G108" s="19"/>
      <c r="H108" s="19"/>
      <c r="I108" s="20"/>
      <c r="J108" s="21"/>
    </row>
    <row r="109" spans="1:10" x14ac:dyDescent="0.2">
      <c r="A109" s="15"/>
      <c r="B109" s="16"/>
      <c r="C109" s="35" t="s">
        <v>56</v>
      </c>
      <c r="D109" s="18">
        <v>1</v>
      </c>
      <c r="E109" s="19">
        <v>7</v>
      </c>
      <c r="F109" s="19"/>
      <c r="G109" s="19">
        <v>0.2</v>
      </c>
      <c r="H109" s="19">
        <f>D109*E109*G109</f>
        <v>1.4000000000000001</v>
      </c>
      <c r="I109" s="20"/>
      <c r="J109" s="21"/>
    </row>
    <row r="110" spans="1:10" x14ac:dyDescent="0.2">
      <c r="A110" s="15"/>
      <c r="B110" s="16"/>
      <c r="C110" s="28"/>
      <c r="D110" s="18"/>
      <c r="E110" s="19"/>
      <c r="F110" s="19"/>
      <c r="G110" s="19"/>
      <c r="H110" s="19"/>
      <c r="I110" s="20"/>
      <c r="J110" s="21"/>
    </row>
    <row r="111" spans="1:10" x14ac:dyDescent="0.2">
      <c r="A111" s="15"/>
      <c r="B111" s="16"/>
      <c r="C111" s="35" t="s">
        <v>57</v>
      </c>
      <c r="D111" s="18">
        <v>1</v>
      </c>
      <c r="E111" s="19">
        <v>6.4</v>
      </c>
      <c r="F111" s="19"/>
      <c r="G111" s="19">
        <v>1</v>
      </c>
      <c r="H111" s="19">
        <f>D111*E111*G111</f>
        <v>6.4</v>
      </c>
      <c r="I111" s="20"/>
      <c r="J111" s="21"/>
    </row>
    <row r="112" spans="1:10" x14ac:dyDescent="0.2">
      <c r="A112" s="15"/>
      <c r="B112" s="16"/>
      <c r="C112" s="28"/>
      <c r="D112" s="18">
        <v>1</v>
      </c>
      <c r="E112" s="19">
        <v>5.2</v>
      </c>
      <c r="F112" s="19"/>
      <c r="G112" s="19">
        <v>1</v>
      </c>
      <c r="H112" s="19">
        <f>D112*E112*G112</f>
        <v>5.2</v>
      </c>
      <c r="I112" s="20"/>
      <c r="J112" s="21"/>
    </row>
    <row r="113" spans="1:10" x14ac:dyDescent="0.2">
      <c r="A113" s="15"/>
      <c r="B113" s="16"/>
      <c r="C113" s="28"/>
      <c r="D113" s="18"/>
      <c r="E113" s="19"/>
      <c r="F113" s="19"/>
      <c r="G113" s="19"/>
      <c r="H113" s="19"/>
      <c r="I113" s="20"/>
      <c r="J113" s="21"/>
    </row>
    <row r="114" spans="1:10" x14ac:dyDescent="0.2">
      <c r="A114" s="15"/>
      <c r="B114" s="16"/>
      <c r="C114" s="34" t="s">
        <v>33</v>
      </c>
      <c r="D114" s="18"/>
      <c r="E114" s="19"/>
      <c r="F114" s="19"/>
      <c r="G114" s="19"/>
      <c r="H114" s="19"/>
      <c r="I114" s="20"/>
      <c r="J114" s="21"/>
    </row>
    <row r="115" spans="1:10" x14ac:dyDescent="0.2">
      <c r="A115" s="15"/>
      <c r="B115" s="16"/>
      <c r="C115" s="35" t="s">
        <v>121</v>
      </c>
      <c r="D115" s="18"/>
      <c r="E115" s="19"/>
      <c r="F115" s="19"/>
      <c r="G115" s="19"/>
      <c r="H115" s="19"/>
      <c r="I115" s="20"/>
      <c r="J115" s="21"/>
    </row>
    <row r="116" spans="1:10" x14ac:dyDescent="0.2">
      <c r="A116" s="15"/>
      <c r="B116" s="16"/>
      <c r="C116" s="35" t="s">
        <v>122</v>
      </c>
      <c r="D116" s="18"/>
      <c r="E116" s="19"/>
      <c r="F116" s="19"/>
      <c r="G116" s="19"/>
      <c r="H116" s="19"/>
      <c r="I116" s="20"/>
      <c r="J116" s="21"/>
    </row>
    <row r="117" spans="1:10" x14ac:dyDescent="0.2">
      <c r="A117" s="15"/>
      <c r="B117" s="16"/>
      <c r="C117" s="28"/>
      <c r="D117" s="18"/>
      <c r="E117" s="19"/>
      <c r="F117" s="19"/>
      <c r="G117" s="19"/>
      <c r="H117" s="19"/>
      <c r="I117" s="20"/>
      <c r="J117" s="21"/>
    </row>
    <row r="118" spans="1:10" x14ac:dyDescent="0.2">
      <c r="A118" s="15"/>
      <c r="B118" s="16"/>
      <c r="C118" s="35" t="s">
        <v>56</v>
      </c>
      <c r="D118" s="18">
        <v>1</v>
      </c>
      <c r="E118" s="19">
        <v>2.7</v>
      </c>
      <c r="F118" s="19"/>
      <c r="G118" s="19">
        <v>0.2</v>
      </c>
      <c r="H118" s="19">
        <f>D118*E118*G118</f>
        <v>0.54</v>
      </c>
      <c r="I118" s="20"/>
      <c r="J118" s="21"/>
    </row>
    <row r="119" spans="1:10" x14ac:dyDescent="0.2">
      <c r="A119" s="15"/>
      <c r="B119" s="16"/>
      <c r="C119" s="28"/>
      <c r="D119" s="18"/>
      <c r="E119" s="19"/>
      <c r="F119" s="19"/>
      <c r="G119" s="19"/>
      <c r="H119" s="19"/>
      <c r="I119" s="20"/>
      <c r="J119" s="21"/>
    </row>
    <row r="120" spans="1:10" x14ac:dyDescent="0.2">
      <c r="A120" s="15"/>
      <c r="B120" s="16"/>
      <c r="C120" s="35" t="s">
        <v>57</v>
      </c>
      <c r="D120" s="18">
        <v>1</v>
      </c>
      <c r="E120" s="19">
        <v>2.5</v>
      </c>
      <c r="F120" s="19"/>
      <c r="G120" s="19">
        <v>0.55000000000000004</v>
      </c>
      <c r="H120" s="19">
        <f>D120*E120*G120</f>
        <v>1.375</v>
      </c>
      <c r="I120" s="20"/>
      <c r="J120" s="21"/>
    </row>
    <row r="121" spans="1:10" x14ac:dyDescent="0.2">
      <c r="A121" s="15"/>
      <c r="B121" s="16"/>
      <c r="C121" s="28"/>
      <c r="D121" s="18">
        <v>1</v>
      </c>
      <c r="E121" s="19">
        <v>2.1</v>
      </c>
      <c r="F121" s="19"/>
      <c r="G121" s="19">
        <v>0.55000000000000004</v>
      </c>
      <c r="H121" s="19">
        <f>D121*E121*G121</f>
        <v>1.1550000000000002</v>
      </c>
      <c r="I121" s="20"/>
      <c r="J121" s="21"/>
    </row>
    <row r="122" spans="1:10" x14ac:dyDescent="0.2">
      <c r="A122" s="15"/>
      <c r="B122" s="16"/>
      <c r="C122" s="6"/>
      <c r="D122" s="18"/>
      <c r="E122" s="19"/>
      <c r="F122" s="19"/>
      <c r="G122" s="19"/>
      <c r="H122" s="19"/>
      <c r="I122" s="20"/>
      <c r="J122" s="21"/>
    </row>
    <row r="123" spans="1:10" x14ac:dyDescent="0.2">
      <c r="A123" s="15"/>
      <c r="B123" s="16"/>
      <c r="C123" s="34" t="s">
        <v>34</v>
      </c>
      <c r="D123" s="18"/>
      <c r="E123" s="19"/>
      <c r="F123" s="19"/>
      <c r="G123" s="19"/>
      <c r="H123" s="19"/>
      <c r="I123" s="20"/>
      <c r="J123" s="21"/>
    </row>
    <row r="124" spans="1:10" x14ac:dyDescent="0.2">
      <c r="A124" s="15"/>
      <c r="B124" s="16"/>
      <c r="C124" s="35" t="s">
        <v>61</v>
      </c>
      <c r="D124" s="18"/>
      <c r="E124" s="19"/>
      <c r="F124" s="19"/>
      <c r="G124" s="19"/>
      <c r="H124" s="19"/>
      <c r="I124" s="20"/>
      <c r="J124" s="21"/>
    </row>
    <row r="125" spans="1:10" x14ac:dyDescent="0.2">
      <c r="A125" s="15"/>
      <c r="B125" s="16"/>
      <c r="C125" s="35" t="s">
        <v>62</v>
      </c>
      <c r="D125" s="18"/>
      <c r="E125" s="19"/>
      <c r="F125" s="19"/>
      <c r="G125" s="19"/>
      <c r="H125" s="19"/>
      <c r="I125" s="20"/>
      <c r="J125" s="21"/>
    </row>
    <row r="126" spans="1:10" x14ac:dyDescent="0.2">
      <c r="A126" s="15"/>
      <c r="B126" s="16"/>
      <c r="C126" s="34"/>
      <c r="D126" s="18"/>
      <c r="E126" s="19"/>
      <c r="F126" s="19"/>
      <c r="G126" s="19"/>
      <c r="H126" s="19"/>
      <c r="I126" s="20"/>
      <c r="J126" s="21"/>
    </row>
    <row r="127" spans="1:10" x14ac:dyDescent="0.2">
      <c r="A127" s="15"/>
      <c r="B127" s="16"/>
      <c r="C127" s="35" t="s">
        <v>56</v>
      </c>
      <c r="D127" s="18">
        <v>1</v>
      </c>
      <c r="E127" s="19">
        <v>1.25</v>
      </c>
      <c r="F127" s="19"/>
      <c r="G127" s="19">
        <v>0.2</v>
      </c>
      <c r="H127" s="19">
        <f>D127*E127*G127</f>
        <v>0.25</v>
      </c>
      <c r="I127" s="20"/>
      <c r="J127" s="21"/>
    </row>
    <row r="128" spans="1:10" x14ac:dyDescent="0.2">
      <c r="A128" s="15"/>
      <c r="B128" s="16"/>
      <c r="C128" s="28"/>
      <c r="D128" s="18"/>
      <c r="E128" s="19"/>
      <c r="F128" s="19"/>
      <c r="G128" s="19"/>
      <c r="H128" s="19"/>
      <c r="I128" s="20"/>
      <c r="J128" s="21"/>
    </row>
    <row r="129" spans="1:10" x14ac:dyDescent="0.2">
      <c r="A129" s="15"/>
      <c r="B129" s="16"/>
      <c r="C129" s="35" t="s">
        <v>57</v>
      </c>
      <c r="D129" s="18">
        <v>1</v>
      </c>
      <c r="E129" s="19">
        <v>1.25</v>
      </c>
      <c r="F129" s="19"/>
      <c r="G129" s="19">
        <v>0.6</v>
      </c>
      <c r="H129" s="19">
        <f>D129*E129*G129</f>
        <v>0.75</v>
      </c>
      <c r="I129" s="20"/>
      <c r="J129" s="21"/>
    </row>
    <row r="130" spans="1:10" x14ac:dyDescent="0.2">
      <c r="A130" s="15"/>
      <c r="B130" s="16"/>
      <c r="C130" s="28"/>
      <c r="D130" s="18">
        <v>1</v>
      </c>
      <c r="E130" s="19">
        <v>1.25</v>
      </c>
      <c r="F130" s="19"/>
      <c r="G130" s="19">
        <v>0.6</v>
      </c>
      <c r="H130" s="19">
        <f>D130*E130*G130</f>
        <v>0.75</v>
      </c>
      <c r="I130" s="20"/>
      <c r="J130" s="21"/>
    </row>
    <row r="131" spans="1:10" x14ac:dyDescent="0.2">
      <c r="A131" s="15"/>
      <c r="B131" s="16"/>
      <c r="C131" s="28"/>
      <c r="D131" s="18"/>
      <c r="E131" s="19"/>
      <c r="F131" s="19"/>
      <c r="G131" s="19"/>
      <c r="H131" s="19"/>
      <c r="I131" s="20"/>
      <c r="J131" s="21"/>
    </row>
    <row r="132" spans="1:10" x14ac:dyDescent="0.2">
      <c r="A132" s="15"/>
      <c r="B132" s="16"/>
      <c r="C132" s="35" t="s">
        <v>58</v>
      </c>
      <c r="D132" s="18">
        <v>1</v>
      </c>
      <c r="E132" s="19">
        <v>1.25</v>
      </c>
      <c r="F132" s="19">
        <v>0.9</v>
      </c>
      <c r="G132" s="19"/>
      <c r="H132" s="19">
        <f>E132*F132</f>
        <v>1.125</v>
      </c>
      <c r="I132" s="20"/>
      <c r="J132" s="21"/>
    </row>
    <row r="133" spans="1:10" x14ac:dyDescent="0.2">
      <c r="A133" s="15"/>
      <c r="B133" s="16"/>
      <c r="C133" s="28"/>
      <c r="D133" s="18"/>
      <c r="E133" s="19"/>
      <c r="F133" s="19"/>
      <c r="G133" s="19"/>
      <c r="H133" s="19"/>
      <c r="I133" s="20"/>
      <c r="J133" s="21"/>
    </row>
    <row r="134" spans="1:10" x14ac:dyDescent="0.2">
      <c r="A134" s="33" t="s">
        <v>63</v>
      </c>
      <c r="B134" s="16"/>
      <c r="C134" s="27" t="s">
        <v>64</v>
      </c>
      <c r="D134" s="18"/>
      <c r="E134" s="19"/>
      <c r="F134" s="19"/>
      <c r="G134" s="19"/>
      <c r="H134" s="19"/>
      <c r="I134" s="20"/>
      <c r="J134" s="21"/>
    </row>
    <row r="135" spans="1:10" x14ac:dyDescent="0.2">
      <c r="A135" s="15"/>
      <c r="B135" s="16"/>
      <c r="C135" s="17"/>
      <c r="D135" s="18"/>
      <c r="E135" s="19"/>
      <c r="F135" s="19"/>
      <c r="G135" s="19"/>
      <c r="H135" s="19"/>
      <c r="I135" s="20"/>
      <c r="J135" s="21"/>
    </row>
    <row r="136" spans="1:10" x14ac:dyDescent="0.2">
      <c r="A136" s="29" t="s">
        <v>65</v>
      </c>
      <c r="B136" s="23" t="s">
        <v>66</v>
      </c>
      <c r="C136" s="17"/>
      <c r="D136" s="18"/>
      <c r="E136" s="19"/>
      <c r="F136" s="19"/>
      <c r="G136" s="19"/>
      <c r="H136" s="19"/>
      <c r="I136" s="20"/>
      <c r="J136" s="21"/>
    </row>
    <row r="137" spans="1:10" x14ac:dyDescent="0.2">
      <c r="A137" s="29"/>
      <c r="B137" s="23"/>
      <c r="C137" s="17"/>
      <c r="D137" s="18"/>
      <c r="E137" s="19"/>
      <c r="F137" s="19"/>
      <c r="G137" s="19"/>
      <c r="H137" s="19"/>
      <c r="I137" s="20"/>
      <c r="J137" s="21"/>
    </row>
    <row r="138" spans="1:10" x14ac:dyDescent="0.2">
      <c r="A138" s="25" t="s">
        <v>67</v>
      </c>
      <c r="B138" s="16"/>
      <c r="C138" s="27" t="s">
        <v>68</v>
      </c>
      <c r="D138" s="18"/>
      <c r="E138" s="19"/>
      <c r="F138" s="19"/>
      <c r="G138" s="19"/>
      <c r="H138" s="19"/>
      <c r="I138" s="20">
        <f>SUM(H142:H160)</f>
        <v>11.890000000000002</v>
      </c>
      <c r="J138" s="21" t="s">
        <v>19</v>
      </c>
    </row>
    <row r="139" spans="1:10" x14ac:dyDescent="0.2">
      <c r="A139" s="15"/>
      <c r="B139" s="16"/>
      <c r="C139" s="17"/>
      <c r="D139" s="18"/>
      <c r="E139" s="19"/>
      <c r="F139" s="19"/>
      <c r="G139" s="19"/>
      <c r="H139" s="19"/>
      <c r="I139" s="20"/>
      <c r="J139" s="21"/>
    </row>
    <row r="140" spans="1:10" x14ac:dyDescent="0.2">
      <c r="A140" s="15"/>
      <c r="B140" s="16"/>
      <c r="C140" s="34" t="s">
        <v>31</v>
      </c>
      <c r="D140" s="18"/>
      <c r="E140" s="19"/>
      <c r="F140" s="19"/>
      <c r="G140" s="19"/>
      <c r="H140" s="19"/>
      <c r="I140" s="20"/>
      <c r="J140" s="21"/>
    </row>
    <row r="141" spans="1:10" x14ac:dyDescent="0.2">
      <c r="A141" s="15"/>
      <c r="B141" s="16"/>
      <c r="C141" s="17"/>
      <c r="D141" s="18"/>
      <c r="E141" s="19"/>
      <c r="F141" s="19"/>
      <c r="G141" s="19"/>
      <c r="H141" s="19"/>
      <c r="I141" s="20"/>
      <c r="J141" s="21"/>
    </row>
    <row r="142" spans="1:10" x14ac:dyDescent="0.2">
      <c r="A142" s="15"/>
      <c r="B142" s="16"/>
      <c r="C142" s="35" t="s">
        <v>56</v>
      </c>
      <c r="D142" s="18">
        <v>1</v>
      </c>
      <c r="E142" s="19">
        <f>+E33-0.3</f>
        <v>1.3</v>
      </c>
      <c r="F142" s="19">
        <f>+F33-0.3</f>
        <v>1.3</v>
      </c>
      <c r="G142" s="19"/>
      <c r="H142" s="19">
        <f>E142*F142</f>
        <v>1.6900000000000002</v>
      </c>
      <c r="I142" s="20"/>
      <c r="J142" s="21"/>
    </row>
    <row r="143" spans="1:10" x14ac:dyDescent="0.2">
      <c r="A143" s="15"/>
      <c r="B143" s="16"/>
      <c r="C143" s="35"/>
      <c r="D143" s="18"/>
      <c r="E143" s="19"/>
      <c r="F143" s="19"/>
      <c r="G143" s="19"/>
      <c r="H143" s="19"/>
      <c r="I143" s="20"/>
      <c r="J143" s="21"/>
    </row>
    <row r="144" spans="1:10" x14ac:dyDescent="0.2">
      <c r="A144" s="15"/>
      <c r="B144" s="16"/>
      <c r="C144" s="35" t="s">
        <v>69</v>
      </c>
      <c r="D144" s="18">
        <v>2</v>
      </c>
      <c r="E144" s="19">
        <f>+E142</f>
        <v>1.3</v>
      </c>
      <c r="F144" s="19"/>
      <c r="G144" s="19">
        <v>1</v>
      </c>
      <c r="H144" s="19">
        <f>D144*E144*G144</f>
        <v>2.6</v>
      </c>
      <c r="I144" s="20"/>
      <c r="J144" s="21"/>
    </row>
    <row r="145" spans="1:10" x14ac:dyDescent="0.2">
      <c r="A145" s="15"/>
      <c r="B145" s="16"/>
      <c r="C145" s="17"/>
      <c r="D145" s="18">
        <v>2</v>
      </c>
      <c r="E145" s="19">
        <f>+F142</f>
        <v>1.3</v>
      </c>
      <c r="F145" s="19"/>
      <c r="G145" s="19">
        <v>1</v>
      </c>
      <c r="H145" s="19">
        <f>D145*E145*G145</f>
        <v>2.6</v>
      </c>
      <c r="I145" s="20"/>
      <c r="J145" s="21"/>
    </row>
    <row r="146" spans="1:10" x14ac:dyDescent="0.2">
      <c r="A146" s="15"/>
      <c r="B146" s="16"/>
      <c r="C146" s="17"/>
      <c r="D146" s="18"/>
      <c r="E146" s="19"/>
      <c r="F146" s="19"/>
      <c r="G146" s="19"/>
      <c r="H146" s="19"/>
      <c r="I146" s="20"/>
      <c r="J146" s="21"/>
    </row>
    <row r="147" spans="1:10" x14ac:dyDescent="0.2">
      <c r="A147" s="15"/>
      <c r="B147" s="16"/>
      <c r="C147" s="34" t="s">
        <v>33</v>
      </c>
      <c r="D147" s="18"/>
      <c r="E147" s="19"/>
      <c r="F147" s="19"/>
      <c r="G147" s="19"/>
      <c r="H147" s="19"/>
      <c r="I147" s="20"/>
      <c r="J147" s="21"/>
    </row>
    <row r="148" spans="1:10" x14ac:dyDescent="0.2">
      <c r="A148" s="15"/>
      <c r="B148" s="16"/>
      <c r="C148" s="17"/>
      <c r="D148" s="18"/>
      <c r="E148" s="19"/>
      <c r="F148" s="19"/>
      <c r="G148" s="19"/>
      <c r="H148" s="19"/>
      <c r="I148" s="20"/>
      <c r="J148" s="21"/>
    </row>
    <row r="149" spans="1:10" x14ac:dyDescent="0.2">
      <c r="A149" s="15"/>
      <c r="B149" s="16"/>
      <c r="C149" s="35" t="s">
        <v>56</v>
      </c>
      <c r="D149" s="18">
        <v>1</v>
      </c>
      <c r="E149" s="19">
        <f>+E35-0.2</f>
        <v>0.7</v>
      </c>
      <c r="F149" s="19">
        <f>+F35-0.1</f>
        <v>0.70000000000000007</v>
      </c>
      <c r="G149" s="19"/>
      <c r="H149" s="19">
        <f>E149*F149</f>
        <v>0.49</v>
      </c>
      <c r="I149" s="20"/>
      <c r="J149" s="21"/>
    </row>
    <row r="150" spans="1:10" x14ac:dyDescent="0.2">
      <c r="A150" s="15"/>
      <c r="B150" s="16"/>
      <c r="C150" s="35"/>
      <c r="D150" s="18"/>
      <c r="E150" s="19"/>
      <c r="F150" s="19"/>
      <c r="G150" s="19"/>
      <c r="H150" s="19"/>
      <c r="I150" s="20"/>
      <c r="J150" s="21"/>
    </row>
    <row r="151" spans="1:10" x14ac:dyDescent="0.2">
      <c r="A151" s="15"/>
      <c r="B151" s="16"/>
      <c r="C151" s="35" t="s">
        <v>69</v>
      </c>
      <c r="D151" s="18">
        <v>2</v>
      </c>
      <c r="E151" s="19">
        <f>+E149</f>
        <v>0.7</v>
      </c>
      <c r="F151" s="19"/>
      <c r="G151" s="19">
        <v>0.6</v>
      </c>
      <c r="H151" s="19">
        <f>D151*E151*G151</f>
        <v>0.84</v>
      </c>
      <c r="I151" s="20"/>
      <c r="J151" s="21"/>
    </row>
    <row r="152" spans="1:10" x14ac:dyDescent="0.2">
      <c r="A152" s="15"/>
      <c r="B152" s="16"/>
      <c r="C152" s="17"/>
      <c r="D152" s="18">
        <v>2</v>
      </c>
      <c r="E152" s="19">
        <f>+E151</f>
        <v>0.7</v>
      </c>
      <c r="F152" s="19"/>
      <c r="G152" s="19">
        <v>0.6</v>
      </c>
      <c r="H152" s="19">
        <f>D152*E152*G152</f>
        <v>0.84</v>
      </c>
      <c r="I152" s="20"/>
      <c r="J152" s="21"/>
    </row>
    <row r="153" spans="1:10" x14ac:dyDescent="0.2">
      <c r="A153" s="15"/>
      <c r="B153" s="16"/>
      <c r="C153" s="17"/>
      <c r="D153" s="18"/>
      <c r="E153" s="19"/>
      <c r="F153" s="19"/>
      <c r="G153" s="19"/>
      <c r="H153" s="19"/>
      <c r="I153" s="20"/>
      <c r="J153" s="21"/>
    </row>
    <row r="154" spans="1:10" x14ac:dyDescent="0.2">
      <c r="A154" s="15"/>
      <c r="B154" s="16"/>
      <c r="C154" s="34" t="s">
        <v>34</v>
      </c>
      <c r="D154" s="18"/>
      <c r="E154" s="19"/>
      <c r="F154" s="19"/>
      <c r="G154" s="19"/>
      <c r="H154" s="19"/>
      <c r="I154" s="20"/>
      <c r="J154" s="21"/>
    </row>
    <row r="155" spans="1:10" x14ac:dyDescent="0.2">
      <c r="A155" s="15"/>
      <c r="B155" s="16"/>
      <c r="C155" s="28"/>
      <c r="D155" s="18"/>
      <c r="E155" s="19"/>
      <c r="F155" s="19"/>
      <c r="G155" s="19"/>
      <c r="H155" s="19"/>
      <c r="I155" s="20"/>
      <c r="J155" s="21"/>
    </row>
    <row r="156" spans="1:10" x14ac:dyDescent="0.2">
      <c r="A156" s="15"/>
      <c r="B156" s="16"/>
      <c r="C156" s="35" t="s">
        <v>56</v>
      </c>
      <c r="D156" s="18">
        <v>1</v>
      </c>
      <c r="E156" s="19">
        <v>1</v>
      </c>
      <c r="F156" s="19">
        <v>0.8</v>
      </c>
      <c r="G156" s="19"/>
      <c r="H156" s="19">
        <f>E156*F156</f>
        <v>0.8</v>
      </c>
      <c r="I156" s="20"/>
      <c r="J156" s="21"/>
    </row>
    <row r="157" spans="1:10" x14ac:dyDescent="0.2">
      <c r="A157" s="15"/>
      <c r="B157" s="16"/>
      <c r="C157" s="35"/>
      <c r="D157" s="18"/>
      <c r="E157" s="19"/>
      <c r="F157" s="19"/>
      <c r="G157" s="19"/>
      <c r="H157" s="19"/>
      <c r="I157" s="20"/>
      <c r="J157" s="21"/>
    </row>
    <row r="158" spans="1:10" x14ac:dyDescent="0.2">
      <c r="A158" s="15"/>
      <c r="B158" s="16"/>
      <c r="C158" s="35" t="s">
        <v>69</v>
      </c>
      <c r="D158" s="18">
        <v>2</v>
      </c>
      <c r="E158" s="19">
        <v>1</v>
      </c>
      <c r="F158" s="19"/>
      <c r="G158" s="19">
        <v>0.7</v>
      </c>
      <c r="H158" s="19">
        <f>D158*E158*G158</f>
        <v>1.4</v>
      </c>
      <c r="I158" s="20"/>
      <c r="J158" s="21"/>
    </row>
    <row r="159" spans="1:10" x14ac:dyDescent="0.2">
      <c r="A159" s="15"/>
      <c r="B159" s="16"/>
      <c r="C159" s="28"/>
      <c r="D159" s="18">
        <v>1</v>
      </c>
      <c r="E159" s="19">
        <v>0.9</v>
      </c>
      <c r="F159" s="19"/>
      <c r="G159" s="19">
        <v>0.7</v>
      </c>
      <c r="H159" s="19">
        <f>D159*E159*G159</f>
        <v>0.63</v>
      </c>
      <c r="I159" s="20"/>
      <c r="J159" s="21"/>
    </row>
    <row r="160" spans="1:10" x14ac:dyDescent="0.2">
      <c r="A160" s="15"/>
      <c r="B160" s="16"/>
      <c r="C160" s="28"/>
      <c r="D160" s="18"/>
      <c r="E160" s="19"/>
      <c r="F160" s="19"/>
      <c r="G160" s="19"/>
      <c r="H160" s="19"/>
      <c r="I160" s="20"/>
      <c r="J160" s="21"/>
    </row>
    <row r="161" spans="1:10" x14ac:dyDescent="0.2">
      <c r="A161" s="25" t="s">
        <v>70</v>
      </c>
      <c r="C161" s="36" t="s">
        <v>71</v>
      </c>
      <c r="D161" s="18"/>
      <c r="E161" s="19"/>
      <c r="F161" s="19"/>
      <c r="G161" s="19"/>
      <c r="H161" s="19"/>
      <c r="I161" s="20"/>
      <c r="J161" s="21"/>
    </row>
    <row r="162" spans="1:10" x14ac:dyDescent="0.2">
      <c r="A162" s="15"/>
      <c r="B162" s="16"/>
      <c r="C162" s="17"/>
      <c r="D162" s="18"/>
      <c r="E162" s="19"/>
      <c r="F162" s="19"/>
      <c r="G162" s="19"/>
      <c r="H162" s="19"/>
      <c r="I162" s="20"/>
      <c r="J162" s="21"/>
    </row>
    <row r="163" spans="1:10" x14ac:dyDescent="0.2">
      <c r="A163" s="15"/>
      <c r="B163" s="16"/>
      <c r="C163" s="34" t="s">
        <v>31</v>
      </c>
      <c r="D163" s="18"/>
      <c r="E163" s="19"/>
      <c r="F163" s="19"/>
      <c r="G163" s="19"/>
      <c r="H163" s="19"/>
      <c r="I163" s="20">
        <f>SUM(H163:H176)</f>
        <v>10.264999999999999</v>
      </c>
      <c r="J163" s="21" t="s">
        <v>19</v>
      </c>
    </row>
    <row r="164" spans="1:10" x14ac:dyDescent="0.2">
      <c r="A164" s="15"/>
      <c r="B164" s="16"/>
      <c r="C164" s="28"/>
      <c r="D164" s="18"/>
      <c r="E164" s="19"/>
      <c r="F164" s="19"/>
      <c r="G164" s="19"/>
      <c r="H164" s="19"/>
      <c r="I164" s="20"/>
      <c r="J164" s="21"/>
    </row>
    <row r="165" spans="1:10" x14ac:dyDescent="0.2">
      <c r="A165" s="15"/>
      <c r="B165" s="16"/>
      <c r="C165" s="35" t="s">
        <v>72</v>
      </c>
      <c r="D165" s="18">
        <v>2</v>
      </c>
      <c r="E165" s="19">
        <f>+E33</f>
        <v>1.6</v>
      </c>
      <c r="F165" s="19"/>
      <c r="G165" s="19">
        <v>1.1499999999999999</v>
      </c>
      <c r="H165" s="19">
        <f>D165*E165*G165</f>
        <v>3.6799999999999997</v>
      </c>
      <c r="I165" s="20"/>
      <c r="J165" s="21"/>
    </row>
    <row r="166" spans="1:10" x14ac:dyDescent="0.2">
      <c r="A166" s="15"/>
      <c r="B166" s="16"/>
      <c r="C166" s="28"/>
      <c r="D166" s="18">
        <v>2</v>
      </c>
      <c r="E166" s="19">
        <f>+E165</f>
        <v>1.6</v>
      </c>
      <c r="F166" s="19"/>
      <c r="G166" s="19">
        <v>1.1499999999999999</v>
      </c>
      <c r="H166" s="19">
        <f>D166*E166*G166</f>
        <v>3.6799999999999997</v>
      </c>
      <c r="I166" s="20"/>
      <c r="J166" s="21"/>
    </row>
    <row r="167" spans="1:10" x14ac:dyDescent="0.2">
      <c r="A167" s="15"/>
      <c r="B167" s="16"/>
      <c r="C167" s="28"/>
      <c r="D167" s="18"/>
      <c r="E167" s="19"/>
      <c r="F167" s="19"/>
      <c r="G167" s="19"/>
      <c r="H167" s="19"/>
      <c r="I167" s="20"/>
      <c r="J167" s="21"/>
    </row>
    <row r="168" spans="1:10" x14ac:dyDescent="0.2">
      <c r="A168" s="15"/>
      <c r="B168" s="16"/>
      <c r="C168" s="34" t="s">
        <v>33</v>
      </c>
      <c r="D168" s="18"/>
      <c r="E168" s="19"/>
      <c r="F168" s="19"/>
      <c r="G168" s="19"/>
      <c r="H168" s="19"/>
      <c r="I168" s="20"/>
      <c r="J168" s="21"/>
    </row>
    <row r="169" spans="1:10" x14ac:dyDescent="0.2">
      <c r="A169" s="15"/>
      <c r="B169" s="16"/>
      <c r="C169" s="28"/>
      <c r="D169" s="18"/>
      <c r="E169" s="19"/>
      <c r="F169" s="19"/>
      <c r="G169" s="19"/>
      <c r="H169" s="19"/>
      <c r="I169" s="20"/>
      <c r="J169" s="21"/>
    </row>
    <row r="170" spans="1:10" x14ac:dyDescent="0.2">
      <c r="A170" s="15"/>
      <c r="B170" s="16"/>
      <c r="C170" s="35" t="s">
        <v>72</v>
      </c>
      <c r="D170" s="18">
        <v>2</v>
      </c>
      <c r="E170" s="19">
        <f>+G120</f>
        <v>0.55000000000000004</v>
      </c>
      <c r="F170" s="19"/>
      <c r="G170" s="19">
        <v>0.7</v>
      </c>
      <c r="H170" s="19">
        <f>D170*E170*G170</f>
        <v>0.77</v>
      </c>
      <c r="I170" s="20"/>
      <c r="J170" s="21"/>
    </row>
    <row r="171" spans="1:10" x14ac:dyDescent="0.2">
      <c r="A171" s="15"/>
      <c r="B171" s="16"/>
      <c r="C171" s="28"/>
      <c r="D171" s="18">
        <v>1</v>
      </c>
      <c r="E171" s="19">
        <f>+E170</f>
        <v>0.55000000000000004</v>
      </c>
      <c r="F171" s="19"/>
      <c r="G171" s="19">
        <v>0.7</v>
      </c>
      <c r="H171" s="19">
        <f>D171*E171*G171</f>
        <v>0.38500000000000001</v>
      </c>
      <c r="I171" s="20"/>
      <c r="J171" s="21"/>
    </row>
    <row r="172" spans="1:10" x14ac:dyDescent="0.2">
      <c r="A172" s="15"/>
      <c r="B172" s="16"/>
      <c r="C172" s="28"/>
      <c r="D172" s="18"/>
      <c r="E172" s="19"/>
      <c r="F172" s="19"/>
      <c r="G172" s="19"/>
      <c r="H172" s="19"/>
      <c r="I172" s="20"/>
      <c r="J172" s="21"/>
    </row>
    <row r="173" spans="1:10" x14ac:dyDescent="0.2">
      <c r="A173" s="15"/>
      <c r="B173" s="16"/>
      <c r="C173" s="34" t="s">
        <v>34</v>
      </c>
      <c r="D173" s="18"/>
      <c r="E173" s="19"/>
      <c r="F173" s="19"/>
      <c r="G173" s="19"/>
      <c r="H173" s="19"/>
      <c r="I173" s="20"/>
      <c r="J173" s="21"/>
    </row>
    <row r="174" spans="1:10" x14ac:dyDescent="0.2">
      <c r="A174" s="15"/>
      <c r="B174" s="16"/>
      <c r="C174" s="28"/>
      <c r="D174" s="18"/>
      <c r="E174" s="19"/>
      <c r="F174" s="19"/>
      <c r="G174" s="19"/>
      <c r="H174" s="19"/>
      <c r="I174" s="20"/>
      <c r="J174" s="21"/>
    </row>
    <row r="175" spans="1:10" x14ac:dyDescent="0.2">
      <c r="A175" s="15"/>
      <c r="B175" s="16"/>
      <c r="C175" s="35" t="s">
        <v>72</v>
      </c>
      <c r="D175" s="18">
        <v>1</v>
      </c>
      <c r="E175" s="19">
        <v>1.25</v>
      </c>
      <c r="F175" s="19"/>
      <c r="G175" s="19">
        <v>0.7</v>
      </c>
      <c r="H175" s="19">
        <f>D175*E175*G175</f>
        <v>0.875</v>
      </c>
      <c r="I175" s="20"/>
      <c r="J175" s="21"/>
    </row>
    <row r="176" spans="1:10" x14ac:dyDescent="0.2">
      <c r="A176" s="15"/>
      <c r="B176" s="16"/>
      <c r="C176" s="35"/>
      <c r="D176" s="18">
        <v>1</v>
      </c>
      <c r="E176" s="19">
        <v>1.25</v>
      </c>
      <c r="F176" s="19"/>
      <c r="G176" s="19">
        <v>0.7</v>
      </c>
      <c r="H176" s="19">
        <f>D176*E176*G176</f>
        <v>0.875</v>
      </c>
      <c r="I176" s="20"/>
      <c r="J176" s="21"/>
    </row>
    <row r="177" spans="1:10" x14ac:dyDescent="0.2">
      <c r="A177" s="15"/>
      <c r="B177" s="16"/>
      <c r="C177" s="28"/>
      <c r="D177" s="18"/>
      <c r="E177" s="19"/>
      <c r="F177" s="19"/>
      <c r="G177" s="19"/>
      <c r="H177" s="19"/>
      <c r="I177" s="20"/>
      <c r="J177" s="21"/>
    </row>
    <row r="178" spans="1:10" x14ac:dyDescent="0.2">
      <c r="A178" s="25" t="s">
        <v>73</v>
      </c>
      <c r="B178" s="16"/>
      <c r="C178" s="36" t="s">
        <v>74</v>
      </c>
      <c r="D178" s="18">
        <v>1</v>
      </c>
      <c r="E178" s="126" t="s">
        <v>75</v>
      </c>
      <c r="F178" s="127"/>
      <c r="G178" s="128"/>
      <c r="H178" s="19">
        <f>I163</f>
        <v>10.264999999999999</v>
      </c>
      <c r="I178" s="20">
        <f>H178</f>
        <v>10.264999999999999</v>
      </c>
      <c r="J178" s="21" t="s">
        <v>19</v>
      </c>
    </row>
    <row r="179" spans="1:10" x14ac:dyDescent="0.2">
      <c r="A179" s="25"/>
      <c r="B179" s="16"/>
      <c r="C179" s="36"/>
      <c r="D179" s="18"/>
      <c r="E179" s="19"/>
      <c r="F179" s="19"/>
      <c r="G179" s="19"/>
      <c r="H179" s="19"/>
      <c r="I179" s="20"/>
      <c r="J179" s="21"/>
    </row>
    <row r="180" spans="1:10" x14ac:dyDescent="0.2">
      <c r="A180" s="29" t="s">
        <v>76</v>
      </c>
      <c r="B180" s="23" t="s">
        <v>77</v>
      </c>
      <c r="C180" s="17"/>
      <c r="D180" s="18"/>
      <c r="E180" s="19"/>
      <c r="F180" s="19"/>
      <c r="G180" s="19"/>
      <c r="H180" s="19"/>
      <c r="I180" s="20"/>
      <c r="J180" s="21"/>
    </row>
    <row r="181" spans="1:10" x14ac:dyDescent="0.2">
      <c r="A181" s="25"/>
      <c r="B181" s="16"/>
      <c r="C181" s="36"/>
      <c r="D181" s="18"/>
      <c r="E181" s="19"/>
      <c r="F181" s="19"/>
      <c r="G181" s="19"/>
      <c r="H181" s="19"/>
      <c r="I181" s="20"/>
      <c r="J181" s="21"/>
    </row>
    <row r="182" spans="1:10" x14ac:dyDescent="0.2">
      <c r="A182" s="25" t="s">
        <v>78</v>
      </c>
      <c r="C182" s="37" t="s">
        <v>79</v>
      </c>
      <c r="D182" s="18">
        <v>1</v>
      </c>
      <c r="E182" s="19"/>
      <c r="F182" s="19"/>
      <c r="G182" s="19"/>
      <c r="H182" s="19">
        <f>D182</f>
        <v>1</v>
      </c>
      <c r="I182" s="20">
        <f>H182</f>
        <v>1</v>
      </c>
      <c r="J182" s="21" t="s">
        <v>80</v>
      </c>
    </row>
    <row r="183" spans="1:10" x14ac:dyDescent="0.2">
      <c r="A183" s="25"/>
      <c r="C183" s="37"/>
      <c r="D183" s="18"/>
      <c r="E183" s="19"/>
      <c r="F183" s="19"/>
      <c r="G183" s="19"/>
      <c r="H183" s="19"/>
      <c r="I183" s="20"/>
      <c r="J183" s="21"/>
    </row>
    <row r="184" spans="1:10" x14ac:dyDescent="0.2">
      <c r="A184" s="25"/>
      <c r="B184" s="16"/>
      <c r="C184" s="36"/>
      <c r="D184" s="18"/>
      <c r="E184" s="19"/>
      <c r="F184" s="19"/>
      <c r="G184" s="19"/>
      <c r="H184" s="19"/>
      <c r="I184" s="20"/>
      <c r="J184" s="21"/>
    </row>
    <row r="185" spans="1:10" x14ac:dyDescent="0.2">
      <c r="A185" s="29" t="s">
        <v>81</v>
      </c>
      <c r="B185" s="38" t="s">
        <v>82</v>
      </c>
      <c r="D185" s="18"/>
      <c r="E185" s="19"/>
      <c r="F185" s="19"/>
      <c r="G185" s="19"/>
      <c r="H185" s="19"/>
      <c r="I185" s="20"/>
      <c r="J185" s="21"/>
    </row>
    <row r="186" spans="1:10" x14ac:dyDescent="0.2">
      <c r="A186" s="15"/>
      <c r="B186" s="16"/>
      <c r="C186" s="17"/>
      <c r="D186" s="18"/>
      <c r="E186" s="19"/>
      <c r="F186" s="19"/>
      <c r="G186" s="19"/>
      <c r="H186" s="19"/>
      <c r="I186" s="20"/>
      <c r="J186" s="21"/>
    </row>
    <row r="187" spans="1:10" x14ac:dyDescent="0.2">
      <c r="A187" s="25" t="s">
        <v>83</v>
      </c>
      <c r="B187" s="16"/>
      <c r="C187" s="17" t="s">
        <v>123</v>
      </c>
      <c r="D187" s="18">
        <v>2</v>
      </c>
      <c r="E187" s="19">
        <v>0.4</v>
      </c>
      <c r="F187" s="19"/>
      <c r="G187" s="19"/>
      <c r="H187" s="19">
        <f>E187</f>
        <v>0.4</v>
      </c>
      <c r="I187" s="20">
        <f>H187</f>
        <v>0.4</v>
      </c>
      <c r="J187" s="21" t="s">
        <v>24</v>
      </c>
    </row>
    <row r="188" spans="1:10" x14ac:dyDescent="0.2">
      <c r="A188" s="25"/>
      <c r="B188" s="16"/>
      <c r="C188" s="17"/>
      <c r="D188" s="18"/>
      <c r="E188" s="19"/>
      <c r="F188" s="19"/>
      <c r="G188" s="19"/>
      <c r="H188" s="19"/>
      <c r="I188" s="20"/>
      <c r="J188" s="21"/>
    </row>
    <row r="189" spans="1:10" x14ac:dyDescent="0.2">
      <c r="A189" s="25" t="s">
        <v>84</v>
      </c>
      <c r="B189" s="16"/>
      <c r="C189" s="17" t="s">
        <v>124</v>
      </c>
      <c r="D189" s="18">
        <v>3</v>
      </c>
      <c r="E189" s="19">
        <v>0.1</v>
      </c>
      <c r="F189" s="19"/>
      <c r="G189" s="19"/>
      <c r="H189" s="19">
        <f>E189</f>
        <v>0.1</v>
      </c>
      <c r="I189" s="20">
        <f>H189</f>
        <v>0.1</v>
      </c>
      <c r="J189" s="21" t="s">
        <v>24</v>
      </c>
    </row>
    <row r="190" spans="1:10" x14ac:dyDescent="0.2">
      <c r="A190" s="25"/>
      <c r="B190" s="16"/>
      <c r="C190" s="17"/>
      <c r="D190" s="18"/>
      <c r="E190" s="19"/>
      <c r="F190" s="19"/>
      <c r="G190" s="19"/>
      <c r="H190" s="19"/>
      <c r="I190" s="20"/>
      <c r="J190" s="21"/>
    </row>
    <row r="191" spans="1:10" x14ac:dyDescent="0.2">
      <c r="A191" s="25" t="s">
        <v>85</v>
      </c>
      <c r="B191" s="16"/>
      <c r="C191" s="17" t="s">
        <v>126</v>
      </c>
      <c r="D191" s="18">
        <v>2</v>
      </c>
      <c r="E191" s="19"/>
      <c r="F191" s="19"/>
      <c r="G191" s="19"/>
      <c r="H191" s="39">
        <f>D191</f>
        <v>2</v>
      </c>
      <c r="I191" s="20">
        <f>H191</f>
        <v>2</v>
      </c>
      <c r="J191" s="21" t="s">
        <v>80</v>
      </c>
    </row>
    <row r="192" spans="1:10" x14ac:dyDescent="0.2">
      <c r="A192" s="25"/>
      <c r="B192" s="16"/>
      <c r="C192" s="17"/>
      <c r="D192" s="18"/>
      <c r="E192" s="19"/>
      <c r="F192" s="19"/>
      <c r="G192" s="19"/>
      <c r="H192" s="39"/>
      <c r="I192" s="20"/>
      <c r="J192" s="21"/>
    </row>
    <row r="193" spans="1:10" x14ac:dyDescent="0.2">
      <c r="A193" s="25" t="s">
        <v>86</v>
      </c>
      <c r="B193" s="16"/>
      <c r="C193" s="17" t="s">
        <v>125</v>
      </c>
      <c r="D193" s="18">
        <v>2</v>
      </c>
      <c r="E193" s="19"/>
      <c r="F193" s="19"/>
      <c r="G193" s="19"/>
      <c r="H193" s="39">
        <f>D193</f>
        <v>2</v>
      </c>
      <c r="I193" s="40">
        <f>D193</f>
        <v>2</v>
      </c>
      <c r="J193" s="21" t="s">
        <v>80</v>
      </c>
    </row>
    <row r="194" spans="1:10" x14ac:dyDescent="0.2">
      <c r="A194" s="25"/>
      <c r="B194" s="16"/>
      <c r="C194" s="17"/>
      <c r="D194" s="18"/>
      <c r="E194" s="19"/>
      <c r="F194" s="19"/>
      <c r="G194" s="19"/>
      <c r="H194" s="39"/>
      <c r="I194" s="40"/>
      <c r="J194" s="21"/>
    </row>
    <row r="195" spans="1:10" x14ac:dyDescent="0.2">
      <c r="A195" s="25" t="s">
        <v>87</v>
      </c>
      <c r="B195" s="16"/>
      <c r="C195" s="17" t="s">
        <v>88</v>
      </c>
      <c r="D195" s="18">
        <v>2</v>
      </c>
      <c r="E195" s="19"/>
      <c r="F195" s="19"/>
      <c r="G195" s="19"/>
      <c r="H195" s="39">
        <f>D195</f>
        <v>2</v>
      </c>
      <c r="I195" s="20">
        <f>H195</f>
        <v>2</v>
      </c>
      <c r="J195" s="21" t="s">
        <v>80</v>
      </c>
    </row>
    <row r="196" spans="1:10" x14ac:dyDescent="0.2">
      <c r="A196" s="25"/>
      <c r="B196" s="16"/>
      <c r="C196" s="17"/>
      <c r="D196" s="18"/>
      <c r="E196" s="19"/>
      <c r="F196" s="19"/>
      <c r="G196" s="19"/>
      <c r="H196" s="39"/>
      <c r="I196" s="20"/>
      <c r="J196" s="21"/>
    </row>
    <row r="197" spans="1:10" x14ac:dyDescent="0.2">
      <c r="A197" s="25" t="s">
        <v>89</v>
      </c>
      <c r="B197" s="16"/>
      <c r="C197" s="17" t="s">
        <v>90</v>
      </c>
      <c r="D197" s="18">
        <v>1</v>
      </c>
      <c r="E197" s="19"/>
      <c r="F197" s="19"/>
      <c r="G197" s="19"/>
      <c r="H197" s="39">
        <f t="shared" ref="H197:H205" si="0">D197</f>
        <v>1</v>
      </c>
      <c r="I197" s="20">
        <f t="shared" ref="I197:I205" si="1">H197</f>
        <v>1</v>
      </c>
      <c r="J197" s="21" t="s">
        <v>80</v>
      </c>
    </row>
    <row r="198" spans="1:10" x14ac:dyDescent="0.2">
      <c r="A198" s="25"/>
      <c r="B198" s="16"/>
      <c r="C198" s="17"/>
      <c r="D198" s="18"/>
      <c r="E198" s="19"/>
      <c r="F198" s="19"/>
      <c r="G198" s="19"/>
      <c r="H198" s="39"/>
      <c r="I198" s="20"/>
      <c r="J198" s="21"/>
    </row>
    <row r="199" spans="1:10" x14ac:dyDescent="0.2">
      <c r="A199" s="25" t="s">
        <v>91</v>
      </c>
      <c r="B199" s="16"/>
      <c r="C199" s="17" t="s">
        <v>127</v>
      </c>
      <c r="D199" s="18">
        <v>1</v>
      </c>
      <c r="E199" s="19"/>
      <c r="F199" s="19"/>
      <c r="G199" s="19"/>
      <c r="H199" s="39">
        <f t="shared" si="0"/>
        <v>1</v>
      </c>
      <c r="I199" s="20">
        <f t="shared" si="1"/>
        <v>1</v>
      </c>
      <c r="J199" s="21" t="s">
        <v>80</v>
      </c>
    </row>
    <row r="200" spans="1:10" x14ac:dyDescent="0.2">
      <c r="A200" s="25"/>
      <c r="B200" s="16"/>
      <c r="C200" s="17"/>
      <c r="D200" s="18"/>
      <c r="E200" s="19"/>
      <c r="F200" s="19"/>
      <c r="G200" s="19"/>
      <c r="H200" s="39"/>
      <c r="I200" s="20"/>
      <c r="J200" s="21"/>
    </row>
    <row r="201" spans="1:10" x14ac:dyDescent="0.2">
      <c r="A201" s="25" t="s">
        <v>92</v>
      </c>
      <c r="B201" s="16"/>
      <c r="C201" s="17" t="s">
        <v>128</v>
      </c>
      <c r="D201" s="18">
        <v>2</v>
      </c>
      <c r="E201" s="19"/>
      <c r="F201" s="19"/>
      <c r="G201" s="19"/>
      <c r="H201" s="39">
        <f t="shared" si="0"/>
        <v>2</v>
      </c>
      <c r="I201" s="20">
        <f t="shared" si="1"/>
        <v>2</v>
      </c>
      <c r="J201" s="21" t="s">
        <v>80</v>
      </c>
    </row>
    <row r="202" spans="1:10" x14ac:dyDescent="0.2">
      <c r="A202" s="25"/>
      <c r="B202" s="16"/>
      <c r="C202" s="17"/>
      <c r="D202" s="18"/>
      <c r="E202" s="19"/>
      <c r="F202" s="19"/>
      <c r="G202" s="19"/>
      <c r="H202" s="39"/>
      <c r="I202" s="20"/>
      <c r="J202" s="21"/>
    </row>
    <row r="203" spans="1:10" x14ac:dyDescent="0.2">
      <c r="A203" s="25" t="s">
        <v>93</v>
      </c>
      <c r="B203" s="16"/>
      <c r="C203" s="17" t="s">
        <v>94</v>
      </c>
      <c r="D203" s="18">
        <v>2</v>
      </c>
      <c r="E203" s="19"/>
      <c r="F203" s="19"/>
      <c r="G203" s="19"/>
      <c r="H203" s="39">
        <f t="shared" si="0"/>
        <v>2</v>
      </c>
      <c r="I203" s="20">
        <f t="shared" si="1"/>
        <v>2</v>
      </c>
      <c r="J203" s="21" t="s">
        <v>80</v>
      </c>
    </row>
    <row r="204" spans="1:10" x14ac:dyDescent="0.2">
      <c r="A204" s="25"/>
      <c r="B204" s="16"/>
      <c r="C204" s="17"/>
      <c r="D204" s="18"/>
      <c r="E204" s="19"/>
      <c r="F204" s="19"/>
      <c r="G204" s="19"/>
      <c r="H204" s="39"/>
      <c r="I204" s="20"/>
      <c r="J204" s="21"/>
    </row>
    <row r="205" spans="1:10" x14ac:dyDescent="0.2">
      <c r="A205" s="25" t="s">
        <v>95</v>
      </c>
      <c r="B205" s="16"/>
      <c r="C205" s="17" t="s">
        <v>129</v>
      </c>
      <c r="D205" s="18">
        <v>2</v>
      </c>
      <c r="E205" s="19"/>
      <c r="F205" s="19"/>
      <c r="G205" s="19"/>
      <c r="H205" s="39">
        <f t="shared" si="0"/>
        <v>2</v>
      </c>
      <c r="I205" s="20">
        <f t="shared" si="1"/>
        <v>2</v>
      </c>
      <c r="J205" s="21" t="s">
        <v>80</v>
      </c>
    </row>
    <row r="206" spans="1:10" x14ac:dyDescent="0.2">
      <c r="A206" s="25"/>
      <c r="B206" s="16"/>
      <c r="C206" s="17"/>
      <c r="D206" s="18"/>
      <c r="E206" s="19"/>
      <c r="F206" s="19"/>
      <c r="G206" s="19"/>
      <c r="H206" s="39"/>
      <c r="I206" s="20"/>
      <c r="J206" s="21"/>
    </row>
    <row r="207" spans="1:10" x14ac:dyDescent="0.2">
      <c r="A207" s="15"/>
      <c r="B207" s="16"/>
      <c r="C207" s="17"/>
      <c r="D207" s="18"/>
      <c r="E207" s="19"/>
      <c r="F207" s="19"/>
      <c r="G207" s="19"/>
      <c r="H207" s="19"/>
      <c r="I207" s="20"/>
      <c r="J207" s="21"/>
    </row>
    <row r="208" spans="1:10" x14ac:dyDescent="0.2">
      <c r="A208" s="29" t="s">
        <v>96</v>
      </c>
      <c r="B208" s="38" t="s">
        <v>97</v>
      </c>
      <c r="C208" s="17"/>
      <c r="D208" s="18"/>
      <c r="E208" s="19"/>
      <c r="F208" s="19"/>
      <c r="G208" s="19"/>
      <c r="H208" s="19"/>
      <c r="I208" s="20"/>
      <c r="J208" s="21"/>
    </row>
    <row r="209" spans="1:10" x14ac:dyDescent="0.2">
      <c r="A209" s="15"/>
      <c r="B209" s="16"/>
      <c r="C209" s="17"/>
      <c r="D209" s="18"/>
      <c r="E209" s="19"/>
      <c r="F209" s="19"/>
      <c r="G209" s="19"/>
      <c r="H209" s="19"/>
      <c r="I209" s="20"/>
      <c r="J209" s="21"/>
    </row>
    <row r="210" spans="1:10" x14ac:dyDescent="0.2">
      <c r="A210" s="25" t="s">
        <v>98</v>
      </c>
      <c r="B210" s="16"/>
      <c r="C210" s="17" t="s">
        <v>99</v>
      </c>
      <c r="D210" s="18">
        <v>1</v>
      </c>
      <c r="E210" s="19">
        <v>50</v>
      </c>
      <c r="F210" s="19"/>
      <c r="G210" s="19"/>
      <c r="H210" s="19">
        <f>E210</f>
        <v>50</v>
      </c>
      <c r="I210" s="20">
        <f>H210</f>
        <v>50</v>
      </c>
      <c r="J210" s="21" t="s">
        <v>24</v>
      </c>
    </row>
    <row r="211" spans="1:10" x14ac:dyDescent="0.2">
      <c r="A211" s="25"/>
      <c r="B211" s="16"/>
      <c r="C211" s="17"/>
      <c r="D211" s="18"/>
      <c r="E211" s="19"/>
      <c r="F211" s="19"/>
      <c r="G211" s="19"/>
      <c r="H211" s="19"/>
      <c r="I211" s="20"/>
      <c r="J211" s="21"/>
    </row>
    <row r="212" spans="1:10" x14ac:dyDescent="0.2">
      <c r="A212" s="25" t="s">
        <v>100</v>
      </c>
      <c r="B212" s="16"/>
      <c r="C212" s="17" t="s">
        <v>101</v>
      </c>
      <c r="D212" s="18">
        <f>+D40</f>
        <v>8</v>
      </c>
      <c r="E212" s="19"/>
      <c r="F212" s="19"/>
      <c r="G212" s="19"/>
      <c r="H212" s="19">
        <f>D212</f>
        <v>8</v>
      </c>
      <c r="I212" s="20">
        <f>H212</f>
        <v>8</v>
      </c>
      <c r="J212" s="21" t="s">
        <v>80</v>
      </c>
    </row>
    <row r="213" spans="1:10" x14ac:dyDescent="0.2">
      <c r="A213" s="25"/>
      <c r="B213" s="16"/>
      <c r="C213" s="17"/>
      <c r="D213" s="18"/>
      <c r="E213" s="19"/>
      <c r="F213" s="19"/>
      <c r="G213" s="19"/>
      <c r="H213" s="19"/>
      <c r="I213" s="20"/>
      <c r="J213" s="21"/>
    </row>
    <row r="214" spans="1:10" x14ac:dyDescent="0.2">
      <c r="A214" s="25" t="s">
        <v>102</v>
      </c>
      <c r="B214" s="16"/>
      <c r="C214" s="17" t="s">
        <v>103</v>
      </c>
      <c r="D214" s="18">
        <f>+D212</f>
        <v>8</v>
      </c>
      <c r="E214" s="19">
        <f>+E40</f>
        <v>0.4</v>
      </c>
      <c r="F214" s="19">
        <f t="shared" ref="F214:G214" si="2">+F40</f>
        <v>0.4</v>
      </c>
      <c r="G214" s="19">
        <f t="shared" si="2"/>
        <v>0.5</v>
      </c>
      <c r="H214" s="19">
        <f>PRODUCT(D214:G214)</f>
        <v>0.64000000000000012</v>
      </c>
      <c r="I214" s="20">
        <f>H214</f>
        <v>0.64000000000000012</v>
      </c>
      <c r="J214" s="21" t="s">
        <v>32</v>
      </c>
    </row>
    <row r="215" spans="1:10" x14ac:dyDescent="0.2">
      <c r="A215" s="25"/>
      <c r="B215" s="16"/>
      <c r="C215" s="17"/>
      <c r="D215" s="18"/>
      <c r="E215" s="19"/>
      <c r="F215" s="19"/>
      <c r="G215" s="19"/>
      <c r="H215" s="19"/>
      <c r="I215" s="20"/>
      <c r="J215" s="21"/>
    </row>
    <row r="216" spans="1:10" x14ac:dyDescent="0.2">
      <c r="A216" s="25" t="s">
        <v>104</v>
      </c>
      <c r="B216" s="16"/>
      <c r="C216" s="17" t="s">
        <v>105</v>
      </c>
      <c r="D216" s="18">
        <v>1</v>
      </c>
      <c r="E216" s="19"/>
      <c r="F216" s="19"/>
      <c r="G216" s="19"/>
      <c r="H216" s="19">
        <v>1</v>
      </c>
      <c r="I216" s="20">
        <v>1</v>
      </c>
      <c r="J216" s="21" t="s">
        <v>80</v>
      </c>
    </row>
    <row r="217" spans="1:10" ht="13.5" thickBot="1" x14ac:dyDescent="0.25">
      <c r="A217" s="41"/>
      <c r="B217" s="42"/>
      <c r="C217" s="43"/>
      <c r="D217" s="44"/>
      <c r="E217" s="45"/>
      <c r="F217" s="45"/>
      <c r="G217" s="45"/>
      <c r="H217" s="45"/>
      <c r="I217" s="46"/>
      <c r="J217" s="47"/>
    </row>
    <row r="218" spans="1:10" x14ac:dyDescent="0.2">
      <c r="A218" s="11"/>
      <c r="D218" s="48"/>
      <c r="E218" s="49"/>
      <c r="F218" s="49"/>
      <c r="G218" s="49"/>
      <c r="H218" s="49"/>
      <c r="I218" s="50"/>
      <c r="J218" s="51"/>
    </row>
  </sheetData>
  <mergeCells count="17">
    <mergeCell ref="E178:G178"/>
    <mergeCell ref="C9:J9"/>
    <mergeCell ref="A11:B11"/>
    <mergeCell ref="A14:J14"/>
    <mergeCell ref="A16:A17"/>
    <mergeCell ref="B16:C17"/>
    <mergeCell ref="D16:D17"/>
    <mergeCell ref="E16:G16"/>
    <mergeCell ref="H16:H17"/>
    <mergeCell ref="I16:I17"/>
    <mergeCell ref="J16:J17"/>
    <mergeCell ref="C8:J8"/>
    <mergeCell ref="B2:J2"/>
    <mergeCell ref="B3:J3"/>
    <mergeCell ref="B4:J4"/>
    <mergeCell ref="A7:B7"/>
    <mergeCell ref="C7:J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horizontalDpi="300" verticalDpi="300" r:id="rId1"/>
  <rowBreaks count="3" manualBreakCount="3">
    <brk id="75" max="9" man="1"/>
    <brk id="153" max="9" man="1"/>
    <brk id="217" max="9" man="1"/>
  </rowBreaks>
  <colBreaks count="1" manualBreakCount="1">
    <brk id="10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1" tint="0.34998626667073579"/>
    <pageSetUpPr fitToPage="1"/>
  </sheetPr>
  <dimension ref="A1:T857"/>
  <sheetViews>
    <sheetView view="pageBreakPreview" topLeftCell="A28" zoomScaleNormal="85" zoomScaleSheetLayoutView="100" zoomScalePageLayoutView="115" workbookViewId="0">
      <selection activeCell="H24" sqref="H24"/>
    </sheetView>
  </sheetViews>
  <sheetFormatPr baseColWidth="10" defaultColWidth="11.42578125" defaultRowHeight="15" x14ac:dyDescent="0.25"/>
  <cols>
    <col min="1" max="1" width="14" style="95" customWidth="1"/>
    <col min="2" max="2" width="36" style="69" customWidth="1"/>
    <col min="3" max="3" width="4.85546875" style="91" customWidth="1"/>
    <col min="4" max="5" width="14.7109375" style="69" customWidth="1"/>
    <col min="6" max="6" width="14.7109375" style="92" customWidth="1"/>
    <col min="7" max="7" width="7.7109375" style="92" customWidth="1"/>
    <col min="8" max="9" width="7.7109375" style="93" customWidth="1"/>
    <col min="10" max="12" width="7.7109375" style="92" customWidth="1"/>
    <col min="13" max="16384" width="11.42578125" style="69"/>
  </cols>
  <sheetData>
    <row r="1" spans="1:20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20.25" x14ac:dyDescent="0.3">
      <c r="B2" s="129" t="s">
        <v>106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2"/>
      <c r="N2" s="2"/>
      <c r="O2" s="2"/>
      <c r="P2" s="2"/>
      <c r="Q2" s="2"/>
      <c r="R2" s="2"/>
      <c r="S2" s="2"/>
      <c r="T2" s="2"/>
    </row>
    <row r="3" spans="1:20" s="1" customFormat="1" ht="18" x14ac:dyDescent="0.25">
      <c r="B3" s="124" t="s">
        <v>107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2"/>
      <c r="N3" s="2"/>
      <c r="O3" s="2"/>
      <c r="P3" s="2"/>
      <c r="Q3" s="2"/>
      <c r="R3" s="2"/>
      <c r="S3" s="2"/>
      <c r="T3" s="2"/>
    </row>
    <row r="4" spans="1:20" s="1" customFormat="1" ht="18" x14ac:dyDescent="0.25">
      <c r="B4" s="124" t="s">
        <v>108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2"/>
      <c r="N4" s="2"/>
      <c r="O4" s="2"/>
      <c r="P4" s="2"/>
      <c r="Q4" s="2"/>
      <c r="R4" s="2"/>
      <c r="S4" s="2"/>
      <c r="T4" s="2"/>
    </row>
    <row r="5" spans="1:20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0" s="1" customFormat="1" ht="15.75" x14ac:dyDescent="0.25">
      <c r="L6" s="2"/>
      <c r="M6" s="2"/>
      <c r="N6" s="2"/>
      <c r="O6" s="2"/>
      <c r="P6" s="2"/>
      <c r="Q6" s="2"/>
      <c r="R6" s="2"/>
      <c r="S6" s="2"/>
      <c r="T6" s="2"/>
    </row>
    <row r="7" spans="1:20" s="6" customFormat="1" ht="34.5" customHeight="1" x14ac:dyDescent="0.2">
      <c r="A7" s="97" t="s">
        <v>0</v>
      </c>
      <c r="B7" s="115" t="s">
        <v>110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20" s="6" customFormat="1" ht="21" customHeight="1" x14ac:dyDescent="0.2">
      <c r="A8" s="68" t="s">
        <v>111</v>
      </c>
      <c r="B8" s="115" t="s">
        <v>146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</row>
    <row r="9" spans="1:20" s="6" customFormat="1" ht="21" customHeight="1" x14ac:dyDescent="0.2">
      <c r="A9" s="68" t="s">
        <v>112</v>
      </c>
      <c r="B9" s="115" t="s">
        <v>114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20" s="6" customFormat="1" ht="15.75" customHeight="1" x14ac:dyDescent="0.2">
      <c r="A10" s="52"/>
      <c r="B10" s="52"/>
      <c r="C10" s="53"/>
      <c r="D10" s="53"/>
      <c r="E10" s="53"/>
      <c r="F10" s="53"/>
      <c r="G10" s="53"/>
      <c r="H10" s="53"/>
      <c r="I10" s="53"/>
      <c r="J10" s="53"/>
      <c r="K10" s="5"/>
      <c r="L10" s="5"/>
    </row>
    <row r="11" spans="1:20" s="6" customFormat="1" ht="15.75" customHeight="1" x14ac:dyDescent="0.2">
      <c r="A11" s="97" t="s">
        <v>1</v>
      </c>
      <c r="B11" s="59" t="s">
        <v>115</v>
      </c>
      <c r="C11" s="60"/>
      <c r="D11" s="99"/>
      <c r="E11" s="99"/>
      <c r="F11" s="60"/>
      <c r="G11" s="99"/>
      <c r="H11" s="99"/>
      <c r="I11" s="98" t="s">
        <v>2</v>
      </c>
      <c r="J11" s="68" t="s">
        <v>109</v>
      </c>
      <c r="K11" s="62"/>
      <c r="L11" s="62"/>
    </row>
    <row r="12" spans="1:20" s="6" customFormat="1" x14ac:dyDescent="0.2">
      <c r="A12" s="68"/>
      <c r="B12" s="59" t="s">
        <v>116</v>
      </c>
      <c r="C12" s="60"/>
      <c r="D12" s="99"/>
      <c r="E12" s="99"/>
      <c r="F12" s="60"/>
      <c r="G12" s="99"/>
      <c r="H12" s="99"/>
      <c r="I12" s="98" t="s">
        <v>3</v>
      </c>
      <c r="J12" s="68" t="s">
        <v>4</v>
      </c>
      <c r="K12" s="62"/>
      <c r="L12" s="62"/>
    </row>
    <row r="13" spans="1:20" s="6" customFormat="1" x14ac:dyDescent="0.2">
      <c r="A13" s="52"/>
      <c r="B13" s="54"/>
      <c r="C13" s="54"/>
      <c r="D13" s="55"/>
      <c r="E13" s="52"/>
      <c r="F13" s="55"/>
      <c r="G13" s="56"/>
      <c r="H13" s="52"/>
      <c r="I13" s="57"/>
      <c r="J13" s="57"/>
      <c r="L13" s="5"/>
    </row>
    <row r="14" spans="1:20" s="6" customFormat="1" ht="24.75" customHeight="1" x14ac:dyDescent="0.2">
      <c r="A14" s="130" t="s">
        <v>153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</row>
    <row r="15" spans="1:20" s="6" customFormat="1" ht="18.75" thickBot="1" x14ac:dyDescent="0.3">
      <c r="A15" s="96"/>
      <c r="B15" s="96"/>
      <c r="C15" s="96"/>
      <c r="D15" s="96"/>
      <c r="E15" s="96"/>
      <c r="F15" s="96"/>
      <c r="G15" s="96"/>
      <c r="H15" s="96"/>
      <c r="I15" s="96"/>
      <c r="J15" s="96"/>
      <c r="L15" s="5"/>
    </row>
    <row r="16" spans="1:20" ht="13.5" customHeight="1" thickBot="1" x14ac:dyDescent="0.3">
      <c r="A16" s="142" t="s">
        <v>130</v>
      </c>
      <c r="B16" s="143" t="s">
        <v>6</v>
      </c>
      <c r="C16" s="142" t="s">
        <v>131</v>
      </c>
      <c r="D16" s="142" t="s">
        <v>132</v>
      </c>
      <c r="E16" s="144" t="s">
        <v>133</v>
      </c>
      <c r="F16" s="145" t="s">
        <v>134</v>
      </c>
      <c r="G16" s="146" t="s">
        <v>135</v>
      </c>
      <c r="H16" s="147"/>
      <c r="I16" s="147"/>
      <c r="J16" s="147"/>
      <c r="K16" s="147"/>
      <c r="L16" s="148"/>
    </row>
    <row r="17" spans="1:12" ht="15.75" thickBot="1" x14ac:dyDescent="0.3">
      <c r="A17" s="142"/>
      <c r="B17" s="143"/>
      <c r="C17" s="142"/>
      <c r="D17" s="142"/>
      <c r="E17" s="144"/>
      <c r="F17" s="145"/>
      <c r="G17" s="100" t="s">
        <v>136</v>
      </c>
      <c r="H17" s="100" t="s">
        <v>137</v>
      </c>
      <c r="I17" s="100" t="s">
        <v>138</v>
      </c>
      <c r="J17" s="100" t="s">
        <v>139</v>
      </c>
      <c r="K17" s="100" t="s">
        <v>140</v>
      </c>
      <c r="L17" s="100" t="s">
        <v>141</v>
      </c>
    </row>
    <row r="18" spans="1:12" x14ac:dyDescent="0.25">
      <c r="A18" s="70" t="s">
        <v>63</v>
      </c>
      <c r="B18" s="71" t="s">
        <v>64</v>
      </c>
      <c r="C18" s="71"/>
      <c r="D18" s="72"/>
      <c r="E18" s="72"/>
      <c r="F18" s="73"/>
      <c r="G18" s="73"/>
      <c r="H18" s="74"/>
      <c r="I18" s="74"/>
      <c r="J18" s="73"/>
      <c r="K18" s="73"/>
      <c r="L18" s="75"/>
    </row>
    <row r="19" spans="1:12" s="80" customFormat="1" x14ac:dyDescent="0.25">
      <c r="A19" s="76"/>
      <c r="B19" s="77"/>
      <c r="C19" s="77"/>
      <c r="D19" s="77"/>
      <c r="E19" s="77"/>
      <c r="F19" s="78"/>
      <c r="G19" s="78"/>
      <c r="H19" s="78"/>
      <c r="I19" s="78"/>
      <c r="J19" s="78"/>
      <c r="K19" s="78"/>
      <c r="L19" s="79"/>
    </row>
    <row r="20" spans="1:12" s="80" customFormat="1" x14ac:dyDescent="0.25">
      <c r="A20" s="76"/>
      <c r="B20" s="81" t="s">
        <v>31</v>
      </c>
      <c r="C20" s="77"/>
      <c r="D20" s="77"/>
      <c r="E20" s="77"/>
      <c r="F20" s="78"/>
      <c r="G20" s="78"/>
      <c r="H20" s="78"/>
      <c r="I20" s="78"/>
      <c r="J20" s="78"/>
      <c r="K20" s="78"/>
      <c r="L20" s="79"/>
    </row>
    <row r="21" spans="1:12" s="80" customFormat="1" x14ac:dyDescent="0.25">
      <c r="A21" s="76"/>
      <c r="B21" s="77"/>
      <c r="C21" s="77"/>
      <c r="D21" s="77"/>
      <c r="E21" s="77"/>
      <c r="F21" s="78"/>
      <c r="G21" s="78"/>
      <c r="H21" s="78"/>
      <c r="I21" s="78"/>
      <c r="J21" s="78"/>
      <c r="K21" s="78"/>
      <c r="L21" s="79"/>
    </row>
    <row r="22" spans="1:12" s="80" customFormat="1" x14ac:dyDescent="0.25">
      <c r="A22" s="76"/>
      <c r="B22" s="82" t="s">
        <v>56</v>
      </c>
      <c r="C22" s="77"/>
      <c r="D22" s="77"/>
      <c r="E22" s="77"/>
      <c r="F22" s="78"/>
      <c r="G22" s="78"/>
      <c r="H22" s="78"/>
      <c r="I22" s="78"/>
      <c r="J22" s="78"/>
      <c r="K22" s="78"/>
      <c r="L22" s="79"/>
    </row>
    <row r="23" spans="1:12" s="80" customFormat="1" x14ac:dyDescent="0.25">
      <c r="A23" s="76"/>
      <c r="B23" s="77"/>
      <c r="C23" s="77" t="s">
        <v>137</v>
      </c>
      <c r="D23" s="77">
        <v>1</v>
      </c>
      <c r="E23" s="77">
        <v>9</v>
      </c>
      <c r="F23" s="78">
        <v>1.7</v>
      </c>
      <c r="G23" s="78"/>
      <c r="H23" s="78">
        <f>D23*E23*F23</f>
        <v>15.299999999999999</v>
      </c>
      <c r="I23" s="78"/>
      <c r="J23" s="78"/>
      <c r="K23" s="78"/>
      <c r="L23" s="79"/>
    </row>
    <row r="24" spans="1:12" s="80" customFormat="1" x14ac:dyDescent="0.25">
      <c r="A24" s="76"/>
      <c r="B24" s="77"/>
      <c r="C24" s="77"/>
      <c r="D24" s="77"/>
      <c r="E24" s="77"/>
      <c r="F24" s="78"/>
      <c r="G24" s="78"/>
      <c r="H24" s="78"/>
      <c r="I24" s="78"/>
      <c r="J24" s="78"/>
      <c r="K24" s="78"/>
      <c r="L24" s="79"/>
    </row>
    <row r="25" spans="1:12" s="80" customFormat="1" x14ac:dyDescent="0.25">
      <c r="A25" s="76"/>
      <c r="B25" s="77"/>
      <c r="C25" s="77" t="s">
        <v>137</v>
      </c>
      <c r="D25" s="77">
        <v>1</v>
      </c>
      <c r="E25" s="77">
        <v>9</v>
      </c>
      <c r="F25" s="78">
        <v>1.65</v>
      </c>
      <c r="G25" s="78"/>
      <c r="H25" s="78">
        <f>D25*E25*F25</f>
        <v>14.85</v>
      </c>
      <c r="I25" s="78"/>
      <c r="J25" s="78"/>
      <c r="K25" s="78"/>
      <c r="L25" s="79"/>
    </row>
    <row r="26" spans="1:12" s="80" customFormat="1" x14ac:dyDescent="0.25">
      <c r="A26" s="76"/>
      <c r="B26" s="77"/>
      <c r="C26" s="77"/>
      <c r="D26" s="77"/>
      <c r="E26" s="77"/>
      <c r="F26" s="78"/>
      <c r="G26" s="78"/>
      <c r="H26" s="78"/>
      <c r="I26" s="78"/>
      <c r="J26" s="78"/>
      <c r="K26" s="78"/>
      <c r="L26" s="79"/>
    </row>
    <row r="27" spans="1:12" s="80" customFormat="1" x14ac:dyDescent="0.25">
      <c r="A27" s="76"/>
      <c r="B27" s="82" t="s">
        <v>57</v>
      </c>
      <c r="C27" s="77"/>
      <c r="D27" s="77"/>
      <c r="E27" s="77"/>
      <c r="F27" s="78"/>
      <c r="G27" s="78"/>
      <c r="H27" s="78"/>
      <c r="I27" s="78"/>
      <c r="J27" s="78"/>
      <c r="K27" s="78"/>
      <c r="L27" s="79"/>
    </row>
    <row r="28" spans="1:12" s="80" customFormat="1" x14ac:dyDescent="0.25">
      <c r="A28" s="76"/>
      <c r="B28" s="77"/>
      <c r="C28" s="77" t="s">
        <v>137</v>
      </c>
      <c r="D28" s="77">
        <v>4</v>
      </c>
      <c r="E28" s="77">
        <v>8</v>
      </c>
      <c r="F28" s="78">
        <v>1.6</v>
      </c>
      <c r="G28" s="78"/>
      <c r="H28" s="78">
        <f>D28*E28*F28</f>
        <v>51.2</v>
      </c>
      <c r="I28" s="78"/>
      <c r="J28" s="78"/>
      <c r="K28" s="78"/>
      <c r="L28" s="79"/>
    </row>
    <row r="29" spans="1:12" s="80" customFormat="1" x14ac:dyDescent="0.25">
      <c r="A29" s="76"/>
      <c r="B29" s="77"/>
      <c r="C29" s="77"/>
      <c r="D29" s="77"/>
      <c r="E29" s="77"/>
      <c r="F29" s="78"/>
      <c r="G29" s="78"/>
      <c r="H29" s="78"/>
      <c r="I29" s="78"/>
      <c r="J29" s="78"/>
      <c r="K29" s="78"/>
      <c r="L29" s="79"/>
    </row>
    <row r="30" spans="1:12" s="80" customFormat="1" x14ac:dyDescent="0.25">
      <c r="A30" s="76"/>
      <c r="B30" s="77"/>
      <c r="C30" s="77" t="s">
        <v>137</v>
      </c>
      <c r="D30" s="77">
        <v>4</v>
      </c>
      <c r="E30" s="77">
        <v>6</v>
      </c>
      <c r="F30" s="78">
        <v>1.45</v>
      </c>
      <c r="G30" s="78"/>
      <c r="H30" s="78">
        <f>D30*E30*F30</f>
        <v>34.799999999999997</v>
      </c>
      <c r="I30" s="78"/>
      <c r="J30" s="78"/>
      <c r="K30" s="78"/>
      <c r="L30" s="79"/>
    </row>
    <row r="31" spans="1:12" s="80" customFormat="1" x14ac:dyDescent="0.25">
      <c r="A31" s="76"/>
      <c r="B31" s="77"/>
      <c r="C31" s="77"/>
      <c r="D31" s="77"/>
      <c r="E31" s="77"/>
      <c r="F31" s="78"/>
      <c r="G31" s="78"/>
      <c r="H31" s="78"/>
      <c r="I31" s="78"/>
      <c r="J31" s="78"/>
      <c r="K31" s="78"/>
      <c r="L31" s="79"/>
    </row>
    <row r="32" spans="1:12" s="80" customFormat="1" x14ac:dyDescent="0.25">
      <c r="A32" s="76"/>
      <c r="B32" s="104" t="s">
        <v>148</v>
      </c>
      <c r="C32" s="77"/>
      <c r="D32" s="77"/>
      <c r="E32" s="77"/>
      <c r="F32" s="78"/>
      <c r="G32" s="78"/>
      <c r="H32" s="78"/>
      <c r="I32" s="78"/>
      <c r="J32" s="78"/>
      <c r="K32" s="78"/>
      <c r="L32" s="79"/>
    </row>
    <row r="33" spans="1:12" s="80" customFormat="1" x14ac:dyDescent="0.25">
      <c r="A33" s="76"/>
      <c r="B33" s="77"/>
      <c r="C33" s="77" t="s">
        <v>137</v>
      </c>
      <c r="D33" s="77">
        <v>1</v>
      </c>
      <c r="E33" s="77">
        <v>9</v>
      </c>
      <c r="F33" s="78">
        <v>1.6</v>
      </c>
      <c r="G33" s="78"/>
      <c r="H33" s="78">
        <f>D33*E33*F33</f>
        <v>14.4</v>
      </c>
      <c r="I33" s="78"/>
      <c r="J33" s="78"/>
      <c r="K33" s="78"/>
      <c r="L33" s="79"/>
    </row>
    <row r="34" spans="1:12" s="80" customFormat="1" x14ac:dyDescent="0.25">
      <c r="A34" s="76"/>
      <c r="B34" s="77"/>
      <c r="C34" s="77"/>
      <c r="D34" s="77"/>
      <c r="E34" s="77"/>
      <c r="F34" s="78"/>
      <c r="G34" s="78"/>
      <c r="H34" s="78"/>
      <c r="I34" s="78"/>
      <c r="J34" s="78"/>
      <c r="K34" s="78"/>
      <c r="L34" s="79"/>
    </row>
    <row r="35" spans="1:12" s="80" customFormat="1" x14ac:dyDescent="0.25">
      <c r="A35" s="76"/>
      <c r="B35" s="77"/>
      <c r="C35" s="77" t="s">
        <v>137</v>
      </c>
      <c r="D35" s="77">
        <v>1</v>
      </c>
      <c r="E35" s="77">
        <v>9</v>
      </c>
      <c r="F35" s="78">
        <v>1.6</v>
      </c>
      <c r="G35" s="78"/>
      <c r="H35" s="78">
        <f>D35*E35*F35</f>
        <v>14.4</v>
      </c>
      <c r="I35" s="78"/>
      <c r="J35" s="78"/>
      <c r="K35" s="78"/>
      <c r="L35" s="79"/>
    </row>
    <row r="36" spans="1:12" s="80" customFormat="1" x14ac:dyDescent="0.25">
      <c r="A36" s="76"/>
      <c r="B36" s="77"/>
      <c r="C36" s="77"/>
      <c r="D36" s="77"/>
      <c r="E36" s="77"/>
      <c r="F36" s="78"/>
      <c r="G36" s="78"/>
      <c r="H36" s="78"/>
      <c r="I36" s="78"/>
      <c r="J36" s="78"/>
      <c r="K36" s="78"/>
      <c r="L36" s="79"/>
    </row>
    <row r="37" spans="1:12" s="80" customFormat="1" x14ac:dyDescent="0.25">
      <c r="A37" s="76"/>
      <c r="B37" s="81" t="s">
        <v>33</v>
      </c>
      <c r="C37" s="77"/>
      <c r="D37" s="77"/>
      <c r="E37" s="77"/>
      <c r="F37" s="78"/>
      <c r="G37" s="78"/>
      <c r="H37" s="78"/>
      <c r="I37" s="78"/>
      <c r="J37" s="78"/>
      <c r="K37" s="78"/>
      <c r="L37" s="79"/>
    </row>
    <row r="38" spans="1:12" s="80" customFormat="1" x14ac:dyDescent="0.25">
      <c r="A38" s="76"/>
      <c r="B38" s="77"/>
      <c r="C38" s="77"/>
      <c r="D38" s="77"/>
      <c r="E38" s="77"/>
      <c r="F38" s="78"/>
      <c r="G38" s="78"/>
      <c r="H38" s="78"/>
      <c r="I38" s="78"/>
      <c r="J38" s="78"/>
      <c r="K38" s="78"/>
      <c r="L38" s="79"/>
    </row>
    <row r="39" spans="1:12" s="80" customFormat="1" x14ac:dyDescent="0.25">
      <c r="A39" s="76"/>
      <c r="B39" s="82" t="s">
        <v>56</v>
      </c>
      <c r="C39" s="77"/>
      <c r="D39" s="77"/>
      <c r="E39" s="77"/>
      <c r="F39" s="78"/>
      <c r="G39" s="78"/>
      <c r="H39" s="78"/>
      <c r="I39" s="78"/>
      <c r="J39" s="78"/>
      <c r="K39" s="78"/>
      <c r="L39" s="79"/>
    </row>
    <row r="40" spans="1:12" s="80" customFormat="1" x14ac:dyDescent="0.25">
      <c r="A40" s="76"/>
      <c r="B40" s="77"/>
      <c r="C40" s="77" t="s">
        <v>137</v>
      </c>
      <c r="D40" s="77">
        <v>1</v>
      </c>
      <c r="E40" s="77">
        <v>5</v>
      </c>
      <c r="F40" s="78">
        <v>0.85</v>
      </c>
      <c r="G40" s="78"/>
      <c r="H40" s="78">
        <f>D40*E40*F40</f>
        <v>4.25</v>
      </c>
      <c r="I40" s="78"/>
      <c r="J40" s="78"/>
      <c r="K40" s="78"/>
      <c r="L40" s="79"/>
    </row>
    <row r="41" spans="1:12" s="80" customFormat="1" x14ac:dyDescent="0.25">
      <c r="A41" s="76"/>
      <c r="B41" s="77"/>
      <c r="C41" s="77"/>
      <c r="D41" s="77"/>
      <c r="E41" s="77"/>
      <c r="F41" s="78"/>
      <c r="G41" s="78"/>
      <c r="H41" s="78"/>
      <c r="I41" s="78"/>
      <c r="J41" s="78"/>
      <c r="K41" s="78"/>
      <c r="L41" s="79"/>
    </row>
    <row r="42" spans="1:12" s="80" customFormat="1" x14ac:dyDescent="0.25">
      <c r="A42" s="76"/>
      <c r="B42" s="77"/>
      <c r="C42" s="77" t="s">
        <v>137</v>
      </c>
      <c r="D42" s="77">
        <v>1</v>
      </c>
      <c r="E42" s="77">
        <v>5</v>
      </c>
      <c r="F42" s="78">
        <v>0.8</v>
      </c>
      <c r="G42" s="78"/>
      <c r="H42" s="78">
        <f>D42*E42*F42</f>
        <v>4</v>
      </c>
      <c r="I42" s="78"/>
      <c r="J42" s="78"/>
      <c r="K42" s="78"/>
      <c r="L42" s="79"/>
    </row>
    <row r="43" spans="1:12" s="80" customFormat="1" x14ac:dyDescent="0.25">
      <c r="A43" s="76"/>
      <c r="B43" s="77"/>
      <c r="C43" s="77"/>
      <c r="D43" s="77"/>
      <c r="E43" s="77"/>
      <c r="F43" s="78"/>
      <c r="G43" s="78"/>
      <c r="H43" s="78"/>
      <c r="I43" s="78"/>
      <c r="J43" s="78"/>
      <c r="K43" s="78"/>
      <c r="L43" s="79"/>
    </row>
    <row r="44" spans="1:12" s="80" customFormat="1" x14ac:dyDescent="0.25">
      <c r="A44" s="76"/>
      <c r="B44" s="82" t="s">
        <v>57</v>
      </c>
      <c r="C44" s="77"/>
      <c r="D44" s="77"/>
      <c r="E44" s="77"/>
      <c r="F44" s="78"/>
      <c r="G44" s="78"/>
      <c r="H44" s="78"/>
      <c r="I44" s="78"/>
      <c r="J44" s="78"/>
      <c r="K44" s="78"/>
      <c r="L44" s="79"/>
    </row>
    <row r="45" spans="1:12" s="80" customFormat="1" x14ac:dyDescent="0.25">
      <c r="A45" s="76"/>
      <c r="B45" s="77"/>
      <c r="C45" s="77" t="s">
        <v>137</v>
      </c>
      <c r="D45" s="77">
        <v>1</v>
      </c>
      <c r="E45" s="77">
        <v>5</v>
      </c>
      <c r="F45" s="78">
        <v>0.9</v>
      </c>
      <c r="G45" s="78"/>
      <c r="H45" s="78">
        <f>D45*E45*F45</f>
        <v>4.5</v>
      </c>
      <c r="I45" s="78"/>
      <c r="J45" s="78"/>
      <c r="K45" s="78"/>
      <c r="L45" s="79"/>
    </row>
    <row r="46" spans="1:12" s="80" customFormat="1" x14ac:dyDescent="0.25">
      <c r="A46" s="76"/>
      <c r="B46" s="77"/>
      <c r="C46" s="77"/>
      <c r="D46" s="77"/>
      <c r="E46" s="77"/>
      <c r="F46" s="78"/>
      <c r="G46" s="78"/>
      <c r="H46" s="78"/>
      <c r="I46" s="78"/>
      <c r="J46" s="78"/>
      <c r="K46" s="78"/>
      <c r="L46" s="79"/>
    </row>
    <row r="47" spans="1:12" s="80" customFormat="1" x14ac:dyDescent="0.25">
      <c r="A47" s="76"/>
      <c r="B47" s="77"/>
      <c r="C47" s="77" t="s">
        <v>137</v>
      </c>
      <c r="D47" s="77">
        <v>1</v>
      </c>
      <c r="E47" s="77">
        <v>5</v>
      </c>
      <c r="F47" s="78">
        <v>0.4</v>
      </c>
      <c r="G47" s="78"/>
      <c r="H47" s="78">
        <f>D47*E47*F47</f>
        <v>2</v>
      </c>
      <c r="I47" s="78"/>
      <c r="J47" s="78"/>
      <c r="K47" s="78"/>
      <c r="L47" s="79"/>
    </row>
    <row r="48" spans="1:12" s="80" customFormat="1" x14ac:dyDescent="0.25">
      <c r="A48" s="76"/>
      <c r="B48" s="77"/>
      <c r="C48" s="77"/>
      <c r="D48" s="77"/>
      <c r="E48" s="77"/>
      <c r="F48" s="78"/>
      <c r="G48" s="78"/>
      <c r="H48" s="78"/>
      <c r="I48" s="78"/>
      <c r="J48" s="78"/>
      <c r="K48" s="78"/>
      <c r="L48" s="79"/>
    </row>
    <row r="49" spans="1:12" s="80" customFormat="1" x14ac:dyDescent="0.25">
      <c r="A49" s="76"/>
      <c r="B49" s="77"/>
      <c r="C49" s="77" t="s">
        <v>137</v>
      </c>
      <c r="D49" s="77">
        <v>1</v>
      </c>
      <c r="E49" s="77">
        <v>2</v>
      </c>
      <c r="F49" s="78">
        <v>0.8</v>
      </c>
      <c r="G49" s="78"/>
      <c r="H49" s="78">
        <f>D49*E49*F49</f>
        <v>1.6</v>
      </c>
      <c r="I49" s="78"/>
      <c r="J49" s="78"/>
      <c r="K49" s="78"/>
      <c r="L49" s="79"/>
    </row>
    <row r="50" spans="1:12" s="80" customFormat="1" x14ac:dyDescent="0.25">
      <c r="A50" s="76"/>
      <c r="B50" s="77"/>
      <c r="C50" s="77"/>
      <c r="D50" s="77"/>
      <c r="E50" s="77"/>
      <c r="F50" s="78"/>
      <c r="G50" s="78"/>
      <c r="H50" s="78"/>
      <c r="I50" s="78"/>
      <c r="J50" s="78"/>
      <c r="K50" s="78"/>
      <c r="L50" s="79"/>
    </row>
    <row r="51" spans="1:12" s="80" customFormat="1" x14ac:dyDescent="0.25">
      <c r="A51" s="76"/>
      <c r="B51" s="77"/>
      <c r="C51" s="77" t="s">
        <v>137</v>
      </c>
      <c r="D51" s="77">
        <v>2</v>
      </c>
      <c r="E51" s="77">
        <v>4</v>
      </c>
      <c r="F51" s="78">
        <v>1.1499999999999999</v>
      </c>
      <c r="G51" s="78"/>
      <c r="H51" s="78">
        <f>D51*E51*F51</f>
        <v>9.1999999999999993</v>
      </c>
      <c r="I51" s="78"/>
      <c r="J51" s="78"/>
      <c r="K51" s="78"/>
      <c r="L51" s="79"/>
    </row>
    <row r="52" spans="1:12" s="80" customFormat="1" x14ac:dyDescent="0.25">
      <c r="A52" s="76"/>
      <c r="B52" s="77"/>
      <c r="C52" s="77"/>
      <c r="D52" s="77"/>
      <c r="E52" s="77"/>
      <c r="F52" s="78"/>
      <c r="G52" s="78"/>
      <c r="H52" s="78"/>
      <c r="I52" s="78"/>
      <c r="J52" s="78"/>
      <c r="K52" s="78"/>
      <c r="L52" s="79"/>
    </row>
    <row r="53" spans="1:12" s="80" customFormat="1" x14ac:dyDescent="0.25">
      <c r="A53" s="76"/>
      <c r="B53" s="77"/>
      <c r="C53" s="77" t="s">
        <v>137</v>
      </c>
      <c r="D53" s="77">
        <v>2</v>
      </c>
      <c r="E53" s="77">
        <v>4</v>
      </c>
      <c r="F53" s="78">
        <f>+F45</f>
        <v>0.9</v>
      </c>
      <c r="G53" s="78"/>
      <c r="H53" s="78">
        <f>D53*E53*F53</f>
        <v>7.2</v>
      </c>
      <c r="I53" s="78"/>
      <c r="J53" s="78"/>
      <c r="K53" s="78"/>
      <c r="L53" s="79"/>
    </row>
    <row r="54" spans="1:12" s="80" customFormat="1" x14ac:dyDescent="0.25">
      <c r="A54" s="76"/>
      <c r="B54" s="77"/>
      <c r="C54" s="77"/>
      <c r="D54" s="77"/>
      <c r="E54" s="77"/>
      <c r="F54" s="78"/>
      <c r="G54" s="78"/>
      <c r="H54" s="78"/>
      <c r="I54" s="78"/>
      <c r="J54" s="78"/>
      <c r="K54" s="78"/>
      <c r="L54" s="79"/>
    </row>
    <row r="55" spans="1:12" s="80" customFormat="1" x14ac:dyDescent="0.25">
      <c r="A55" s="76"/>
      <c r="B55" s="82" t="s">
        <v>57</v>
      </c>
      <c r="C55" s="77" t="s">
        <v>137</v>
      </c>
      <c r="D55" s="77">
        <v>2</v>
      </c>
      <c r="E55" s="77">
        <v>4</v>
      </c>
      <c r="F55" s="78">
        <v>0.75</v>
      </c>
      <c r="G55" s="78"/>
      <c r="H55" s="78">
        <f>D55*E55*F55</f>
        <v>6</v>
      </c>
      <c r="I55" s="78"/>
      <c r="J55" s="78"/>
      <c r="K55" s="78"/>
      <c r="L55" s="79"/>
    </row>
    <row r="56" spans="1:12" s="80" customFormat="1" x14ac:dyDescent="0.25">
      <c r="A56" s="76"/>
      <c r="B56" s="77"/>
      <c r="C56" s="77"/>
      <c r="D56" s="77"/>
      <c r="E56" s="77"/>
      <c r="F56" s="78"/>
      <c r="G56" s="78"/>
      <c r="H56" s="78"/>
      <c r="I56" s="78"/>
      <c r="J56" s="78"/>
      <c r="K56" s="78"/>
      <c r="L56" s="79"/>
    </row>
    <row r="57" spans="1:12" s="80" customFormat="1" x14ac:dyDescent="0.25">
      <c r="A57" s="76"/>
      <c r="B57" s="77"/>
      <c r="C57" s="77" t="s">
        <v>137</v>
      </c>
      <c r="D57" s="77">
        <v>2</v>
      </c>
      <c r="E57" s="77">
        <v>4</v>
      </c>
      <c r="F57" s="78">
        <v>0.8</v>
      </c>
      <c r="G57" s="78"/>
      <c r="H57" s="78">
        <f>D57*E57*F57</f>
        <v>6.4</v>
      </c>
      <c r="I57" s="78"/>
      <c r="J57" s="78"/>
      <c r="K57" s="78"/>
      <c r="L57" s="79"/>
    </row>
    <row r="58" spans="1:12" s="80" customFormat="1" ht="15.75" thickBot="1" x14ac:dyDescent="0.3">
      <c r="A58" s="76"/>
      <c r="B58" s="77"/>
      <c r="C58" s="77"/>
      <c r="D58" s="77"/>
      <c r="E58" s="77"/>
      <c r="F58" s="78"/>
      <c r="G58" s="78"/>
      <c r="H58" s="78"/>
      <c r="I58" s="78"/>
      <c r="J58" s="78"/>
      <c r="K58" s="78"/>
      <c r="L58" s="79"/>
    </row>
    <row r="59" spans="1:12" s="80" customFormat="1" ht="15.75" thickBot="1" x14ac:dyDescent="0.25">
      <c r="A59" s="131" t="s">
        <v>131</v>
      </c>
      <c r="B59" s="132"/>
      <c r="C59" s="133"/>
      <c r="D59" s="83" t="s">
        <v>136</v>
      </c>
      <c r="E59" s="83" t="s">
        <v>137</v>
      </c>
      <c r="F59" s="84" t="s">
        <v>138</v>
      </c>
      <c r="G59" s="149" t="s">
        <v>139</v>
      </c>
      <c r="H59" s="133"/>
      <c r="I59" s="149" t="s">
        <v>140</v>
      </c>
      <c r="J59" s="133"/>
      <c r="K59" s="149" t="s">
        <v>141</v>
      </c>
      <c r="L59" s="150"/>
    </row>
    <row r="60" spans="1:12" s="80" customFormat="1" ht="15.75" thickBot="1" x14ac:dyDescent="0.25">
      <c r="A60" s="131" t="s">
        <v>142</v>
      </c>
      <c r="B60" s="132"/>
      <c r="C60" s="133"/>
      <c r="D60" s="85"/>
      <c r="E60" s="86">
        <f>SUM(H22:H58)</f>
        <v>190.09999999999997</v>
      </c>
      <c r="F60" s="86"/>
      <c r="G60" s="139"/>
      <c r="H60" s="140"/>
      <c r="I60" s="139"/>
      <c r="J60" s="140"/>
      <c r="K60" s="139"/>
      <c r="L60" s="141"/>
    </row>
    <row r="61" spans="1:12" s="80" customFormat="1" ht="15.75" thickBot="1" x14ac:dyDescent="0.25">
      <c r="A61" s="131" t="s">
        <v>143</v>
      </c>
      <c r="B61" s="132"/>
      <c r="C61" s="133"/>
      <c r="D61" s="87"/>
      <c r="E61" s="88">
        <v>0.56000000000000005</v>
      </c>
      <c r="F61" s="89"/>
      <c r="G61" s="134"/>
      <c r="H61" s="135"/>
      <c r="I61" s="134"/>
      <c r="J61" s="135"/>
      <c r="K61" s="134"/>
      <c r="L61" s="136"/>
    </row>
    <row r="62" spans="1:12" s="80" customFormat="1" ht="15.75" thickBot="1" x14ac:dyDescent="0.25">
      <c r="A62" s="131" t="s">
        <v>144</v>
      </c>
      <c r="B62" s="132"/>
      <c r="C62" s="132"/>
      <c r="D62" s="83"/>
      <c r="E62" s="84">
        <f>E60*E61</f>
        <v>106.45599999999999</v>
      </c>
      <c r="F62" s="84"/>
      <c r="G62" s="137"/>
      <c r="H62" s="137"/>
      <c r="I62" s="137"/>
      <c r="J62" s="137"/>
      <c r="K62" s="137"/>
      <c r="L62" s="138"/>
    </row>
    <row r="63" spans="1:12" x14ac:dyDescent="0.25">
      <c r="A63" s="90"/>
    </row>
    <row r="64" spans="1:12" x14ac:dyDescent="0.25">
      <c r="A64" s="94"/>
    </row>
    <row r="65" spans="1:1" x14ac:dyDescent="0.25">
      <c r="A65" s="94"/>
    </row>
    <row r="66" spans="1:1" x14ac:dyDescent="0.25">
      <c r="A66" s="94"/>
    </row>
    <row r="67" spans="1:1" x14ac:dyDescent="0.25">
      <c r="A67" s="94"/>
    </row>
    <row r="68" spans="1:1" x14ac:dyDescent="0.25">
      <c r="A68" s="94"/>
    </row>
    <row r="69" spans="1:1" x14ac:dyDescent="0.25">
      <c r="A69" s="94"/>
    </row>
    <row r="70" spans="1:1" x14ac:dyDescent="0.25">
      <c r="A70" s="94"/>
    </row>
    <row r="71" spans="1:1" x14ac:dyDescent="0.25">
      <c r="A71" s="94"/>
    </row>
    <row r="72" spans="1:1" x14ac:dyDescent="0.25">
      <c r="A72" s="94"/>
    </row>
    <row r="73" spans="1:1" x14ac:dyDescent="0.25">
      <c r="A73" s="94"/>
    </row>
    <row r="74" spans="1:1" x14ac:dyDescent="0.25">
      <c r="A74" s="94"/>
    </row>
    <row r="75" spans="1:1" x14ac:dyDescent="0.25">
      <c r="A75" s="94"/>
    </row>
    <row r="76" spans="1:1" x14ac:dyDescent="0.25">
      <c r="A76" s="94"/>
    </row>
    <row r="77" spans="1:1" x14ac:dyDescent="0.25">
      <c r="A77" s="94"/>
    </row>
    <row r="78" spans="1:1" x14ac:dyDescent="0.25">
      <c r="A78" s="94"/>
    </row>
    <row r="79" spans="1:1" x14ac:dyDescent="0.25">
      <c r="A79" s="94"/>
    </row>
    <row r="80" spans="1:1" x14ac:dyDescent="0.25">
      <c r="A80" s="94"/>
    </row>
    <row r="81" spans="1:1" x14ac:dyDescent="0.25">
      <c r="A81" s="94"/>
    </row>
    <row r="82" spans="1:1" x14ac:dyDescent="0.25">
      <c r="A82" s="94"/>
    </row>
    <row r="83" spans="1:1" x14ac:dyDescent="0.25">
      <c r="A83" s="94"/>
    </row>
    <row r="84" spans="1:1" x14ac:dyDescent="0.25">
      <c r="A84" s="94"/>
    </row>
    <row r="85" spans="1:1" x14ac:dyDescent="0.25">
      <c r="A85" s="94"/>
    </row>
    <row r="86" spans="1:1" x14ac:dyDescent="0.25">
      <c r="A86" s="94"/>
    </row>
    <row r="87" spans="1:1" x14ac:dyDescent="0.25">
      <c r="A87" s="94"/>
    </row>
    <row r="88" spans="1:1" x14ac:dyDescent="0.25">
      <c r="A88" s="94"/>
    </row>
    <row r="89" spans="1:1" x14ac:dyDescent="0.25">
      <c r="A89" s="94"/>
    </row>
    <row r="90" spans="1:1" x14ac:dyDescent="0.25">
      <c r="A90" s="94"/>
    </row>
    <row r="91" spans="1:1" x14ac:dyDescent="0.25">
      <c r="A91" s="94"/>
    </row>
    <row r="92" spans="1:1" x14ac:dyDescent="0.25">
      <c r="A92" s="94"/>
    </row>
    <row r="93" spans="1:1" x14ac:dyDescent="0.25">
      <c r="A93" s="94"/>
    </row>
    <row r="94" spans="1:1" x14ac:dyDescent="0.25">
      <c r="A94" s="94"/>
    </row>
    <row r="95" spans="1:1" x14ac:dyDescent="0.25">
      <c r="A95" s="94"/>
    </row>
    <row r="96" spans="1:1" x14ac:dyDescent="0.25">
      <c r="A96" s="94"/>
    </row>
    <row r="97" spans="1:1" x14ac:dyDescent="0.25">
      <c r="A97" s="94"/>
    </row>
    <row r="98" spans="1:1" x14ac:dyDescent="0.25">
      <c r="A98" s="94"/>
    </row>
    <row r="99" spans="1:1" x14ac:dyDescent="0.25">
      <c r="A99" s="94"/>
    </row>
    <row r="100" spans="1:1" x14ac:dyDescent="0.25">
      <c r="A100" s="94"/>
    </row>
    <row r="101" spans="1:1" x14ac:dyDescent="0.25">
      <c r="A101" s="94"/>
    </row>
    <row r="102" spans="1:1" x14ac:dyDescent="0.25">
      <c r="A102" s="94"/>
    </row>
    <row r="103" spans="1:1" x14ac:dyDescent="0.25">
      <c r="A103" s="94"/>
    </row>
    <row r="104" spans="1:1" x14ac:dyDescent="0.25">
      <c r="A104" s="94"/>
    </row>
    <row r="105" spans="1:1" x14ac:dyDescent="0.25">
      <c r="A105" s="94"/>
    </row>
    <row r="106" spans="1:1" x14ac:dyDescent="0.25">
      <c r="A106" s="94"/>
    </row>
    <row r="107" spans="1:1" x14ac:dyDescent="0.25">
      <c r="A107" s="94"/>
    </row>
    <row r="108" spans="1:1" x14ac:dyDescent="0.25">
      <c r="A108" s="94"/>
    </row>
    <row r="109" spans="1:1" x14ac:dyDescent="0.25">
      <c r="A109" s="94"/>
    </row>
    <row r="110" spans="1:1" x14ac:dyDescent="0.25">
      <c r="A110" s="94"/>
    </row>
    <row r="111" spans="1:1" x14ac:dyDescent="0.25">
      <c r="A111" s="94"/>
    </row>
    <row r="112" spans="1:1" x14ac:dyDescent="0.25">
      <c r="A112" s="94"/>
    </row>
    <row r="113" spans="1:1" x14ac:dyDescent="0.25">
      <c r="A113" s="94"/>
    </row>
    <row r="114" spans="1:1" x14ac:dyDescent="0.25">
      <c r="A114" s="94"/>
    </row>
    <row r="115" spans="1:1" x14ac:dyDescent="0.25">
      <c r="A115" s="94"/>
    </row>
    <row r="116" spans="1:1" x14ac:dyDescent="0.25">
      <c r="A116" s="94"/>
    </row>
    <row r="117" spans="1:1" x14ac:dyDescent="0.25">
      <c r="A117" s="94"/>
    </row>
    <row r="118" spans="1:1" x14ac:dyDescent="0.25">
      <c r="A118" s="94"/>
    </row>
    <row r="119" spans="1:1" x14ac:dyDescent="0.25">
      <c r="A119" s="94"/>
    </row>
    <row r="120" spans="1:1" x14ac:dyDescent="0.25">
      <c r="A120" s="94"/>
    </row>
    <row r="121" spans="1:1" x14ac:dyDescent="0.25">
      <c r="A121" s="94"/>
    </row>
    <row r="122" spans="1:1" x14ac:dyDescent="0.25">
      <c r="A122" s="94"/>
    </row>
    <row r="123" spans="1:1" x14ac:dyDescent="0.25">
      <c r="A123" s="94"/>
    </row>
    <row r="124" spans="1:1" x14ac:dyDescent="0.25">
      <c r="A124" s="94"/>
    </row>
    <row r="125" spans="1:1" x14ac:dyDescent="0.25">
      <c r="A125" s="94"/>
    </row>
    <row r="126" spans="1:1" x14ac:dyDescent="0.25">
      <c r="A126" s="94"/>
    </row>
    <row r="127" spans="1:1" x14ac:dyDescent="0.25">
      <c r="A127" s="94"/>
    </row>
    <row r="128" spans="1:1" x14ac:dyDescent="0.25">
      <c r="A128" s="94"/>
    </row>
    <row r="129" spans="1:1" x14ac:dyDescent="0.25">
      <c r="A129" s="94"/>
    </row>
    <row r="130" spans="1:1" x14ac:dyDescent="0.25">
      <c r="A130" s="94"/>
    </row>
    <row r="131" spans="1:1" x14ac:dyDescent="0.25">
      <c r="A131" s="94"/>
    </row>
    <row r="132" spans="1:1" x14ac:dyDescent="0.25">
      <c r="A132" s="94"/>
    </row>
    <row r="133" spans="1:1" x14ac:dyDescent="0.25">
      <c r="A133" s="94"/>
    </row>
    <row r="134" spans="1:1" x14ac:dyDescent="0.25">
      <c r="A134" s="94"/>
    </row>
    <row r="135" spans="1:1" x14ac:dyDescent="0.25">
      <c r="A135" s="94"/>
    </row>
    <row r="136" spans="1:1" x14ac:dyDescent="0.25">
      <c r="A136" s="94"/>
    </row>
    <row r="137" spans="1:1" x14ac:dyDescent="0.25">
      <c r="A137" s="94"/>
    </row>
    <row r="138" spans="1:1" x14ac:dyDescent="0.25">
      <c r="A138" s="94"/>
    </row>
    <row r="139" spans="1:1" x14ac:dyDescent="0.25">
      <c r="A139" s="94"/>
    </row>
    <row r="140" spans="1:1" x14ac:dyDescent="0.25">
      <c r="A140" s="94"/>
    </row>
    <row r="141" spans="1:1" x14ac:dyDescent="0.25">
      <c r="A141" s="94"/>
    </row>
    <row r="142" spans="1:1" x14ac:dyDescent="0.25">
      <c r="A142" s="94"/>
    </row>
    <row r="143" spans="1:1" x14ac:dyDescent="0.25">
      <c r="A143" s="94"/>
    </row>
    <row r="144" spans="1:1" x14ac:dyDescent="0.25">
      <c r="A144" s="94"/>
    </row>
    <row r="145" spans="1:1" x14ac:dyDescent="0.25">
      <c r="A145" s="94"/>
    </row>
    <row r="146" spans="1:1" x14ac:dyDescent="0.25">
      <c r="A146" s="94"/>
    </row>
    <row r="147" spans="1:1" x14ac:dyDescent="0.25">
      <c r="A147" s="94"/>
    </row>
    <row r="148" spans="1:1" x14ac:dyDescent="0.25">
      <c r="A148" s="94"/>
    </row>
    <row r="149" spans="1:1" x14ac:dyDescent="0.25">
      <c r="A149" s="94"/>
    </row>
    <row r="150" spans="1:1" x14ac:dyDescent="0.25">
      <c r="A150" s="94"/>
    </row>
    <row r="151" spans="1:1" x14ac:dyDescent="0.25">
      <c r="A151" s="94"/>
    </row>
    <row r="152" spans="1:1" x14ac:dyDescent="0.25">
      <c r="A152" s="94"/>
    </row>
    <row r="153" spans="1:1" x14ac:dyDescent="0.25">
      <c r="A153" s="94"/>
    </row>
    <row r="154" spans="1:1" x14ac:dyDescent="0.25">
      <c r="A154" s="94"/>
    </row>
    <row r="155" spans="1:1" x14ac:dyDescent="0.25">
      <c r="A155" s="94"/>
    </row>
    <row r="156" spans="1:1" x14ac:dyDescent="0.25">
      <c r="A156" s="94"/>
    </row>
    <row r="157" spans="1:1" x14ac:dyDescent="0.25">
      <c r="A157" s="94"/>
    </row>
    <row r="158" spans="1:1" x14ac:dyDescent="0.25">
      <c r="A158" s="94"/>
    </row>
    <row r="159" spans="1:1" x14ac:dyDescent="0.25">
      <c r="A159" s="94"/>
    </row>
    <row r="160" spans="1:1" x14ac:dyDescent="0.25">
      <c r="A160" s="94"/>
    </row>
    <row r="161" spans="1:1" x14ac:dyDescent="0.25">
      <c r="A161" s="94"/>
    </row>
    <row r="162" spans="1:1" x14ac:dyDescent="0.25">
      <c r="A162" s="94"/>
    </row>
    <row r="163" spans="1:1" x14ac:dyDescent="0.25">
      <c r="A163" s="94"/>
    </row>
    <row r="164" spans="1:1" x14ac:dyDescent="0.25">
      <c r="A164" s="94"/>
    </row>
    <row r="165" spans="1:1" x14ac:dyDescent="0.25">
      <c r="A165" s="94"/>
    </row>
    <row r="166" spans="1:1" x14ac:dyDescent="0.25">
      <c r="A166" s="94"/>
    </row>
    <row r="167" spans="1:1" x14ac:dyDescent="0.25">
      <c r="A167" s="94"/>
    </row>
    <row r="168" spans="1:1" x14ac:dyDescent="0.25">
      <c r="A168" s="94"/>
    </row>
    <row r="169" spans="1:1" x14ac:dyDescent="0.25">
      <c r="A169" s="94"/>
    </row>
    <row r="170" spans="1:1" x14ac:dyDescent="0.25">
      <c r="A170" s="94"/>
    </row>
    <row r="171" spans="1:1" x14ac:dyDescent="0.25">
      <c r="A171" s="94"/>
    </row>
    <row r="172" spans="1:1" x14ac:dyDescent="0.25">
      <c r="A172" s="94"/>
    </row>
    <row r="173" spans="1:1" x14ac:dyDescent="0.25">
      <c r="A173" s="94"/>
    </row>
    <row r="174" spans="1:1" x14ac:dyDescent="0.25">
      <c r="A174" s="94"/>
    </row>
    <row r="175" spans="1:1" x14ac:dyDescent="0.25">
      <c r="A175" s="94"/>
    </row>
    <row r="176" spans="1:1" x14ac:dyDescent="0.25">
      <c r="A176" s="94"/>
    </row>
    <row r="177" spans="1:1" x14ac:dyDescent="0.25">
      <c r="A177" s="94"/>
    </row>
    <row r="178" spans="1:1" x14ac:dyDescent="0.25">
      <c r="A178" s="94"/>
    </row>
    <row r="179" spans="1:1" x14ac:dyDescent="0.25">
      <c r="A179" s="94"/>
    </row>
    <row r="180" spans="1:1" x14ac:dyDescent="0.25">
      <c r="A180" s="94"/>
    </row>
    <row r="181" spans="1:1" x14ac:dyDescent="0.25">
      <c r="A181" s="94"/>
    </row>
    <row r="182" spans="1:1" x14ac:dyDescent="0.25">
      <c r="A182" s="94"/>
    </row>
    <row r="183" spans="1:1" x14ac:dyDescent="0.25">
      <c r="A183" s="94"/>
    </row>
    <row r="184" spans="1:1" x14ac:dyDescent="0.25">
      <c r="A184" s="94"/>
    </row>
    <row r="185" spans="1:1" x14ac:dyDescent="0.25">
      <c r="A185" s="94"/>
    </row>
    <row r="186" spans="1:1" x14ac:dyDescent="0.25">
      <c r="A186" s="94"/>
    </row>
    <row r="187" spans="1:1" x14ac:dyDescent="0.25">
      <c r="A187" s="94"/>
    </row>
    <row r="188" spans="1:1" x14ac:dyDescent="0.25">
      <c r="A188" s="94"/>
    </row>
    <row r="189" spans="1:1" x14ac:dyDescent="0.25">
      <c r="A189" s="94"/>
    </row>
    <row r="190" spans="1:1" x14ac:dyDescent="0.25">
      <c r="A190" s="94"/>
    </row>
    <row r="191" spans="1:1" x14ac:dyDescent="0.25">
      <c r="A191" s="94"/>
    </row>
    <row r="192" spans="1:1" x14ac:dyDescent="0.25">
      <c r="A192" s="94"/>
    </row>
    <row r="193" spans="1:1" x14ac:dyDescent="0.25">
      <c r="A193" s="94"/>
    </row>
    <row r="194" spans="1:1" x14ac:dyDescent="0.25">
      <c r="A194" s="94"/>
    </row>
    <row r="195" spans="1:1" x14ac:dyDescent="0.25">
      <c r="A195" s="94"/>
    </row>
    <row r="196" spans="1:1" x14ac:dyDescent="0.25">
      <c r="A196" s="94"/>
    </row>
    <row r="197" spans="1:1" x14ac:dyDescent="0.25">
      <c r="A197" s="94"/>
    </row>
    <row r="198" spans="1:1" x14ac:dyDescent="0.25">
      <c r="A198" s="94"/>
    </row>
    <row r="199" spans="1:1" x14ac:dyDescent="0.25">
      <c r="A199" s="94"/>
    </row>
    <row r="200" spans="1:1" x14ac:dyDescent="0.25">
      <c r="A200" s="94"/>
    </row>
    <row r="201" spans="1:1" x14ac:dyDescent="0.25">
      <c r="A201" s="94"/>
    </row>
    <row r="202" spans="1:1" x14ac:dyDescent="0.25">
      <c r="A202" s="94"/>
    </row>
    <row r="203" spans="1:1" x14ac:dyDescent="0.25">
      <c r="A203" s="94"/>
    </row>
    <row r="204" spans="1:1" x14ac:dyDescent="0.25">
      <c r="A204" s="94"/>
    </row>
    <row r="205" spans="1:1" x14ac:dyDescent="0.25">
      <c r="A205" s="94"/>
    </row>
    <row r="206" spans="1:1" x14ac:dyDescent="0.25">
      <c r="A206" s="94"/>
    </row>
    <row r="207" spans="1:1" x14ac:dyDescent="0.25">
      <c r="A207" s="94"/>
    </row>
    <row r="208" spans="1:1" x14ac:dyDescent="0.25">
      <c r="A208" s="94"/>
    </row>
    <row r="209" spans="1:1" x14ac:dyDescent="0.25">
      <c r="A209" s="94"/>
    </row>
    <row r="210" spans="1:1" x14ac:dyDescent="0.25">
      <c r="A210" s="94"/>
    </row>
    <row r="211" spans="1:1" x14ac:dyDescent="0.25">
      <c r="A211" s="94"/>
    </row>
    <row r="212" spans="1:1" x14ac:dyDescent="0.25">
      <c r="A212" s="94"/>
    </row>
    <row r="213" spans="1:1" x14ac:dyDescent="0.25">
      <c r="A213" s="94"/>
    </row>
    <row r="214" spans="1:1" x14ac:dyDescent="0.25">
      <c r="A214" s="94"/>
    </row>
    <row r="215" spans="1:1" x14ac:dyDescent="0.25">
      <c r="A215" s="94"/>
    </row>
    <row r="216" spans="1:1" x14ac:dyDescent="0.25">
      <c r="A216" s="94"/>
    </row>
    <row r="217" spans="1:1" x14ac:dyDescent="0.25">
      <c r="A217" s="94"/>
    </row>
    <row r="218" spans="1:1" x14ac:dyDescent="0.25">
      <c r="A218" s="94"/>
    </row>
    <row r="219" spans="1:1" x14ac:dyDescent="0.25">
      <c r="A219" s="94"/>
    </row>
    <row r="220" spans="1:1" x14ac:dyDescent="0.25">
      <c r="A220" s="94"/>
    </row>
    <row r="221" spans="1:1" x14ac:dyDescent="0.25">
      <c r="A221" s="94"/>
    </row>
    <row r="222" spans="1:1" x14ac:dyDescent="0.25">
      <c r="A222" s="94"/>
    </row>
    <row r="223" spans="1:1" x14ac:dyDescent="0.25">
      <c r="A223" s="94"/>
    </row>
    <row r="224" spans="1:1" x14ac:dyDescent="0.25">
      <c r="A224" s="94"/>
    </row>
    <row r="225" spans="1:1" x14ac:dyDescent="0.25">
      <c r="A225" s="94"/>
    </row>
    <row r="226" spans="1:1" x14ac:dyDescent="0.25">
      <c r="A226" s="94"/>
    </row>
    <row r="227" spans="1:1" x14ac:dyDescent="0.25">
      <c r="A227" s="94"/>
    </row>
    <row r="228" spans="1:1" x14ac:dyDescent="0.25">
      <c r="A228" s="94"/>
    </row>
    <row r="229" spans="1:1" x14ac:dyDescent="0.25">
      <c r="A229" s="94"/>
    </row>
    <row r="230" spans="1:1" x14ac:dyDescent="0.25">
      <c r="A230" s="94"/>
    </row>
    <row r="231" spans="1:1" x14ac:dyDescent="0.25">
      <c r="A231" s="94"/>
    </row>
    <row r="232" spans="1:1" x14ac:dyDescent="0.25">
      <c r="A232" s="94"/>
    </row>
    <row r="233" spans="1:1" x14ac:dyDescent="0.25">
      <c r="A233" s="94"/>
    </row>
    <row r="234" spans="1:1" x14ac:dyDescent="0.25">
      <c r="A234" s="94"/>
    </row>
    <row r="235" spans="1:1" x14ac:dyDescent="0.25">
      <c r="A235" s="94"/>
    </row>
    <row r="236" spans="1:1" x14ac:dyDescent="0.25">
      <c r="A236" s="94"/>
    </row>
    <row r="237" spans="1:1" x14ac:dyDescent="0.25">
      <c r="A237" s="94"/>
    </row>
    <row r="238" spans="1:1" x14ac:dyDescent="0.25">
      <c r="A238" s="94"/>
    </row>
    <row r="239" spans="1:1" x14ac:dyDescent="0.25">
      <c r="A239" s="94"/>
    </row>
    <row r="240" spans="1:1" x14ac:dyDescent="0.25">
      <c r="A240" s="94"/>
    </row>
    <row r="241" spans="1:1" x14ac:dyDescent="0.25">
      <c r="A241" s="94"/>
    </row>
    <row r="242" spans="1:1" x14ac:dyDescent="0.25">
      <c r="A242" s="94"/>
    </row>
    <row r="243" spans="1:1" x14ac:dyDescent="0.25">
      <c r="A243" s="94"/>
    </row>
    <row r="244" spans="1:1" x14ac:dyDescent="0.25">
      <c r="A244" s="94"/>
    </row>
    <row r="245" spans="1:1" x14ac:dyDescent="0.25">
      <c r="A245" s="94"/>
    </row>
    <row r="246" spans="1:1" x14ac:dyDescent="0.25">
      <c r="A246" s="94"/>
    </row>
    <row r="247" spans="1:1" x14ac:dyDescent="0.25">
      <c r="A247" s="94"/>
    </row>
    <row r="248" spans="1:1" x14ac:dyDescent="0.25">
      <c r="A248" s="94"/>
    </row>
    <row r="249" spans="1:1" x14ac:dyDescent="0.25">
      <c r="A249" s="94"/>
    </row>
    <row r="250" spans="1:1" x14ac:dyDescent="0.25">
      <c r="A250" s="94"/>
    </row>
    <row r="251" spans="1:1" x14ac:dyDescent="0.25">
      <c r="A251" s="94"/>
    </row>
    <row r="252" spans="1:1" x14ac:dyDescent="0.25">
      <c r="A252" s="94"/>
    </row>
    <row r="253" spans="1:1" x14ac:dyDescent="0.25">
      <c r="A253" s="94"/>
    </row>
    <row r="254" spans="1:1" x14ac:dyDescent="0.25">
      <c r="A254" s="94"/>
    </row>
    <row r="255" spans="1:1" x14ac:dyDescent="0.25">
      <c r="A255" s="94"/>
    </row>
    <row r="256" spans="1:1" x14ac:dyDescent="0.25">
      <c r="A256" s="94"/>
    </row>
    <row r="257" spans="1:1" x14ac:dyDescent="0.25">
      <c r="A257" s="94"/>
    </row>
    <row r="258" spans="1:1" x14ac:dyDescent="0.25">
      <c r="A258" s="94"/>
    </row>
    <row r="259" spans="1:1" x14ac:dyDescent="0.25">
      <c r="A259" s="94"/>
    </row>
    <row r="260" spans="1:1" x14ac:dyDescent="0.25">
      <c r="A260" s="94"/>
    </row>
    <row r="261" spans="1:1" x14ac:dyDescent="0.25">
      <c r="A261" s="94"/>
    </row>
    <row r="262" spans="1:1" x14ac:dyDescent="0.25">
      <c r="A262" s="94"/>
    </row>
    <row r="263" spans="1:1" x14ac:dyDescent="0.25">
      <c r="A263" s="94"/>
    </row>
    <row r="264" spans="1:1" x14ac:dyDescent="0.25">
      <c r="A264" s="94"/>
    </row>
    <row r="265" spans="1:1" x14ac:dyDescent="0.25">
      <c r="A265" s="94"/>
    </row>
    <row r="266" spans="1:1" x14ac:dyDescent="0.25">
      <c r="A266" s="94"/>
    </row>
    <row r="267" spans="1:1" x14ac:dyDescent="0.25">
      <c r="A267" s="94"/>
    </row>
    <row r="268" spans="1:1" x14ac:dyDescent="0.25">
      <c r="A268" s="94"/>
    </row>
    <row r="269" spans="1:1" x14ac:dyDescent="0.25">
      <c r="A269" s="94"/>
    </row>
    <row r="270" spans="1:1" x14ac:dyDescent="0.25">
      <c r="A270" s="94"/>
    </row>
    <row r="271" spans="1:1" x14ac:dyDescent="0.25">
      <c r="A271" s="94"/>
    </row>
    <row r="272" spans="1:1" x14ac:dyDescent="0.25">
      <c r="A272" s="94"/>
    </row>
    <row r="273" spans="1:1" x14ac:dyDescent="0.25">
      <c r="A273" s="94"/>
    </row>
    <row r="274" spans="1:1" x14ac:dyDescent="0.25">
      <c r="A274" s="94"/>
    </row>
    <row r="275" spans="1:1" x14ac:dyDescent="0.25">
      <c r="A275" s="94"/>
    </row>
    <row r="276" spans="1:1" x14ac:dyDescent="0.25">
      <c r="A276" s="94"/>
    </row>
    <row r="277" spans="1:1" x14ac:dyDescent="0.25">
      <c r="A277" s="94"/>
    </row>
    <row r="278" spans="1:1" x14ac:dyDescent="0.25">
      <c r="A278" s="94"/>
    </row>
    <row r="279" spans="1:1" x14ac:dyDescent="0.25">
      <c r="A279" s="94"/>
    </row>
    <row r="280" spans="1:1" x14ac:dyDescent="0.25">
      <c r="A280" s="94"/>
    </row>
    <row r="281" spans="1:1" x14ac:dyDescent="0.25">
      <c r="A281" s="94"/>
    </row>
    <row r="282" spans="1:1" x14ac:dyDescent="0.25">
      <c r="A282" s="94"/>
    </row>
    <row r="283" spans="1:1" x14ac:dyDescent="0.25">
      <c r="A283" s="94"/>
    </row>
    <row r="284" spans="1:1" x14ac:dyDescent="0.25">
      <c r="A284" s="94"/>
    </row>
    <row r="285" spans="1:1" x14ac:dyDescent="0.25">
      <c r="A285" s="94"/>
    </row>
    <row r="286" spans="1:1" x14ac:dyDescent="0.25">
      <c r="A286" s="94"/>
    </row>
    <row r="287" spans="1:1" x14ac:dyDescent="0.25">
      <c r="A287" s="94"/>
    </row>
    <row r="288" spans="1:1" x14ac:dyDescent="0.25">
      <c r="A288" s="94"/>
    </row>
    <row r="289" spans="1:1" x14ac:dyDescent="0.25">
      <c r="A289" s="94"/>
    </row>
    <row r="290" spans="1:1" x14ac:dyDescent="0.25">
      <c r="A290" s="94"/>
    </row>
    <row r="291" spans="1:1" x14ac:dyDescent="0.25">
      <c r="A291" s="94"/>
    </row>
    <row r="292" spans="1:1" x14ac:dyDescent="0.25">
      <c r="A292" s="94"/>
    </row>
    <row r="293" spans="1:1" x14ac:dyDescent="0.25">
      <c r="A293" s="94"/>
    </row>
    <row r="294" spans="1:1" x14ac:dyDescent="0.25">
      <c r="A294" s="94"/>
    </row>
    <row r="295" spans="1:1" x14ac:dyDescent="0.25">
      <c r="A295" s="94"/>
    </row>
    <row r="296" spans="1:1" x14ac:dyDescent="0.25">
      <c r="A296" s="94"/>
    </row>
    <row r="297" spans="1:1" x14ac:dyDescent="0.25">
      <c r="A297" s="94"/>
    </row>
    <row r="298" spans="1:1" x14ac:dyDescent="0.25">
      <c r="A298" s="94"/>
    </row>
    <row r="299" spans="1:1" x14ac:dyDescent="0.25">
      <c r="A299" s="94"/>
    </row>
    <row r="300" spans="1:1" x14ac:dyDescent="0.25">
      <c r="A300" s="94"/>
    </row>
    <row r="301" spans="1:1" x14ac:dyDescent="0.25">
      <c r="A301" s="94"/>
    </row>
    <row r="302" spans="1:1" x14ac:dyDescent="0.25">
      <c r="A302" s="94"/>
    </row>
    <row r="303" spans="1:1" x14ac:dyDescent="0.25">
      <c r="A303" s="94"/>
    </row>
    <row r="304" spans="1:1" x14ac:dyDescent="0.25">
      <c r="A304" s="94"/>
    </row>
    <row r="305" spans="1:1" x14ac:dyDescent="0.25">
      <c r="A305" s="94"/>
    </row>
    <row r="306" spans="1:1" x14ac:dyDescent="0.25">
      <c r="A306" s="94"/>
    </row>
    <row r="307" spans="1:1" x14ac:dyDescent="0.25">
      <c r="A307" s="94"/>
    </row>
    <row r="308" spans="1:1" x14ac:dyDescent="0.25">
      <c r="A308" s="94"/>
    </row>
    <row r="309" spans="1:1" x14ac:dyDescent="0.25">
      <c r="A309" s="94"/>
    </row>
    <row r="310" spans="1:1" x14ac:dyDescent="0.25">
      <c r="A310" s="94"/>
    </row>
    <row r="311" spans="1:1" x14ac:dyDescent="0.25">
      <c r="A311" s="94"/>
    </row>
    <row r="312" spans="1:1" x14ac:dyDescent="0.25">
      <c r="A312" s="94"/>
    </row>
    <row r="313" spans="1:1" x14ac:dyDescent="0.25">
      <c r="A313" s="94"/>
    </row>
    <row r="314" spans="1:1" x14ac:dyDescent="0.25">
      <c r="A314" s="94"/>
    </row>
    <row r="315" spans="1:1" x14ac:dyDescent="0.25">
      <c r="A315" s="94"/>
    </row>
    <row r="316" spans="1:1" x14ac:dyDescent="0.25">
      <c r="A316" s="94"/>
    </row>
    <row r="317" spans="1:1" x14ac:dyDescent="0.25">
      <c r="A317" s="94"/>
    </row>
    <row r="318" spans="1:1" x14ac:dyDescent="0.25">
      <c r="A318" s="94"/>
    </row>
    <row r="319" spans="1:1" x14ac:dyDescent="0.25">
      <c r="A319" s="94"/>
    </row>
    <row r="320" spans="1:1" x14ac:dyDescent="0.25">
      <c r="A320" s="94"/>
    </row>
    <row r="321" spans="1:1" x14ac:dyDescent="0.25">
      <c r="A321" s="94"/>
    </row>
    <row r="322" spans="1:1" x14ac:dyDescent="0.25">
      <c r="A322" s="94"/>
    </row>
    <row r="323" spans="1:1" x14ac:dyDescent="0.25">
      <c r="A323" s="94"/>
    </row>
    <row r="324" spans="1:1" x14ac:dyDescent="0.25">
      <c r="A324" s="94"/>
    </row>
    <row r="325" spans="1:1" x14ac:dyDescent="0.25">
      <c r="A325" s="94"/>
    </row>
    <row r="326" spans="1:1" x14ac:dyDescent="0.25">
      <c r="A326" s="94"/>
    </row>
    <row r="327" spans="1:1" x14ac:dyDescent="0.25">
      <c r="A327" s="94"/>
    </row>
    <row r="328" spans="1:1" x14ac:dyDescent="0.25">
      <c r="A328" s="94"/>
    </row>
    <row r="329" spans="1:1" x14ac:dyDescent="0.25">
      <c r="A329" s="94"/>
    </row>
    <row r="330" spans="1:1" x14ac:dyDescent="0.25">
      <c r="A330" s="94"/>
    </row>
    <row r="331" spans="1:1" x14ac:dyDescent="0.25">
      <c r="A331" s="94"/>
    </row>
    <row r="332" spans="1:1" x14ac:dyDescent="0.25">
      <c r="A332" s="94"/>
    </row>
    <row r="333" spans="1:1" x14ac:dyDescent="0.25">
      <c r="A333" s="94"/>
    </row>
    <row r="334" spans="1:1" x14ac:dyDescent="0.25">
      <c r="A334" s="94"/>
    </row>
    <row r="335" spans="1:1" x14ac:dyDescent="0.25">
      <c r="A335" s="94"/>
    </row>
    <row r="336" spans="1:1" x14ac:dyDescent="0.25">
      <c r="A336" s="94"/>
    </row>
    <row r="337" spans="1:1" x14ac:dyDescent="0.25">
      <c r="A337" s="94"/>
    </row>
    <row r="338" spans="1:1" x14ac:dyDescent="0.25">
      <c r="A338" s="94"/>
    </row>
    <row r="339" spans="1:1" x14ac:dyDescent="0.25">
      <c r="A339" s="94"/>
    </row>
    <row r="340" spans="1:1" x14ac:dyDescent="0.25">
      <c r="A340" s="94"/>
    </row>
    <row r="341" spans="1:1" x14ac:dyDescent="0.25">
      <c r="A341" s="94"/>
    </row>
    <row r="342" spans="1:1" x14ac:dyDescent="0.25">
      <c r="A342" s="94"/>
    </row>
    <row r="343" spans="1:1" x14ac:dyDescent="0.25">
      <c r="A343" s="94"/>
    </row>
    <row r="344" spans="1:1" x14ac:dyDescent="0.25">
      <c r="A344" s="94"/>
    </row>
    <row r="345" spans="1:1" x14ac:dyDescent="0.25">
      <c r="A345" s="94"/>
    </row>
    <row r="346" spans="1:1" x14ac:dyDescent="0.25">
      <c r="A346" s="94"/>
    </row>
    <row r="347" spans="1:1" x14ac:dyDescent="0.25">
      <c r="A347" s="94"/>
    </row>
    <row r="348" spans="1:1" x14ac:dyDescent="0.25">
      <c r="A348" s="94"/>
    </row>
    <row r="349" spans="1:1" x14ac:dyDescent="0.25">
      <c r="A349" s="94"/>
    </row>
    <row r="350" spans="1:1" x14ac:dyDescent="0.25">
      <c r="A350" s="94"/>
    </row>
    <row r="351" spans="1:1" x14ac:dyDescent="0.25">
      <c r="A351" s="94"/>
    </row>
    <row r="352" spans="1:1" x14ac:dyDescent="0.25">
      <c r="A352" s="94"/>
    </row>
    <row r="353" spans="1:1" x14ac:dyDescent="0.25">
      <c r="A353" s="94"/>
    </row>
    <row r="354" spans="1:1" x14ac:dyDescent="0.25">
      <c r="A354" s="94"/>
    </row>
    <row r="355" spans="1:1" x14ac:dyDescent="0.25">
      <c r="A355" s="94"/>
    </row>
    <row r="356" spans="1:1" x14ac:dyDescent="0.25">
      <c r="A356" s="94"/>
    </row>
    <row r="357" spans="1:1" x14ac:dyDescent="0.25">
      <c r="A357" s="94"/>
    </row>
    <row r="358" spans="1:1" x14ac:dyDescent="0.25">
      <c r="A358" s="94"/>
    </row>
    <row r="359" spans="1:1" x14ac:dyDescent="0.25">
      <c r="A359" s="94"/>
    </row>
    <row r="360" spans="1:1" x14ac:dyDescent="0.25">
      <c r="A360" s="94"/>
    </row>
    <row r="361" spans="1:1" x14ac:dyDescent="0.25">
      <c r="A361" s="94"/>
    </row>
    <row r="362" spans="1:1" x14ac:dyDescent="0.25">
      <c r="A362" s="94"/>
    </row>
    <row r="363" spans="1:1" x14ac:dyDescent="0.25">
      <c r="A363" s="94"/>
    </row>
    <row r="364" spans="1:1" x14ac:dyDescent="0.25">
      <c r="A364" s="94"/>
    </row>
    <row r="365" spans="1:1" x14ac:dyDescent="0.25">
      <c r="A365" s="94"/>
    </row>
    <row r="366" spans="1:1" x14ac:dyDescent="0.25">
      <c r="A366" s="94"/>
    </row>
    <row r="367" spans="1:1" x14ac:dyDescent="0.25">
      <c r="A367" s="94"/>
    </row>
    <row r="368" spans="1:1" x14ac:dyDescent="0.25">
      <c r="A368" s="94"/>
    </row>
    <row r="369" spans="1:1" x14ac:dyDescent="0.25">
      <c r="A369" s="94"/>
    </row>
    <row r="370" spans="1:1" x14ac:dyDescent="0.25">
      <c r="A370" s="94"/>
    </row>
    <row r="371" spans="1:1" x14ac:dyDescent="0.25">
      <c r="A371" s="94"/>
    </row>
    <row r="372" spans="1:1" x14ac:dyDescent="0.25">
      <c r="A372" s="94"/>
    </row>
    <row r="373" spans="1:1" x14ac:dyDescent="0.25">
      <c r="A373" s="94"/>
    </row>
    <row r="374" spans="1:1" x14ac:dyDescent="0.25">
      <c r="A374" s="94"/>
    </row>
    <row r="375" spans="1:1" x14ac:dyDescent="0.25">
      <c r="A375" s="94"/>
    </row>
    <row r="376" spans="1:1" x14ac:dyDescent="0.25">
      <c r="A376" s="94"/>
    </row>
    <row r="377" spans="1:1" x14ac:dyDescent="0.25">
      <c r="A377" s="94"/>
    </row>
    <row r="378" spans="1:1" x14ac:dyDescent="0.25">
      <c r="A378" s="94"/>
    </row>
    <row r="379" spans="1:1" x14ac:dyDescent="0.25">
      <c r="A379" s="94"/>
    </row>
    <row r="380" spans="1:1" x14ac:dyDescent="0.25">
      <c r="A380" s="94"/>
    </row>
    <row r="381" spans="1:1" x14ac:dyDescent="0.25">
      <c r="A381" s="94"/>
    </row>
    <row r="382" spans="1:1" x14ac:dyDescent="0.25">
      <c r="A382" s="94"/>
    </row>
    <row r="383" spans="1:1" x14ac:dyDescent="0.25">
      <c r="A383" s="94"/>
    </row>
    <row r="384" spans="1:1" x14ac:dyDescent="0.25">
      <c r="A384" s="94"/>
    </row>
    <row r="385" spans="1:1" x14ac:dyDescent="0.25">
      <c r="A385" s="94"/>
    </row>
    <row r="386" spans="1:1" x14ac:dyDescent="0.25">
      <c r="A386" s="94"/>
    </row>
    <row r="387" spans="1:1" x14ac:dyDescent="0.25">
      <c r="A387" s="94"/>
    </row>
    <row r="388" spans="1:1" x14ac:dyDescent="0.25">
      <c r="A388" s="94"/>
    </row>
    <row r="389" spans="1:1" x14ac:dyDescent="0.25">
      <c r="A389" s="94"/>
    </row>
    <row r="390" spans="1:1" x14ac:dyDescent="0.25">
      <c r="A390" s="94"/>
    </row>
    <row r="391" spans="1:1" x14ac:dyDescent="0.25">
      <c r="A391" s="94"/>
    </row>
    <row r="392" spans="1:1" x14ac:dyDescent="0.25">
      <c r="A392" s="94"/>
    </row>
    <row r="393" spans="1:1" x14ac:dyDescent="0.25">
      <c r="A393" s="94"/>
    </row>
    <row r="394" spans="1:1" x14ac:dyDescent="0.25">
      <c r="A394" s="94"/>
    </row>
    <row r="395" spans="1:1" x14ac:dyDescent="0.25">
      <c r="A395" s="94"/>
    </row>
    <row r="396" spans="1:1" x14ac:dyDescent="0.25">
      <c r="A396" s="94"/>
    </row>
    <row r="397" spans="1:1" x14ac:dyDescent="0.25">
      <c r="A397" s="94"/>
    </row>
    <row r="398" spans="1:1" x14ac:dyDescent="0.25">
      <c r="A398" s="94"/>
    </row>
    <row r="399" spans="1:1" x14ac:dyDescent="0.25">
      <c r="A399" s="94"/>
    </row>
    <row r="400" spans="1:1" x14ac:dyDescent="0.25">
      <c r="A400" s="94"/>
    </row>
    <row r="401" spans="1:1" x14ac:dyDescent="0.25">
      <c r="A401" s="94"/>
    </row>
    <row r="402" spans="1:1" x14ac:dyDescent="0.25">
      <c r="A402" s="94"/>
    </row>
    <row r="403" spans="1:1" x14ac:dyDescent="0.25">
      <c r="A403" s="94"/>
    </row>
    <row r="404" spans="1:1" x14ac:dyDescent="0.25">
      <c r="A404" s="94"/>
    </row>
    <row r="405" spans="1:1" x14ac:dyDescent="0.25">
      <c r="A405" s="94"/>
    </row>
    <row r="406" spans="1:1" x14ac:dyDescent="0.25">
      <c r="A406" s="94"/>
    </row>
    <row r="407" spans="1:1" x14ac:dyDescent="0.25">
      <c r="A407" s="94"/>
    </row>
    <row r="408" spans="1:1" x14ac:dyDescent="0.25">
      <c r="A408" s="94"/>
    </row>
    <row r="409" spans="1:1" x14ac:dyDescent="0.25">
      <c r="A409" s="94"/>
    </row>
    <row r="410" spans="1:1" x14ac:dyDescent="0.25">
      <c r="A410" s="94"/>
    </row>
    <row r="411" spans="1:1" x14ac:dyDescent="0.25">
      <c r="A411" s="94"/>
    </row>
    <row r="412" spans="1:1" x14ac:dyDescent="0.25">
      <c r="A412" s="94"/>
    </row>
    <row r="413" spans="1:1" x14ac:dyDescent="0.25">
      <c r="A413" s="94"/>
    </row>
    <row r="414" spans="1:1" x14ac:dyDescent="0.25">
      <c r="A414" s="94"/>
    </row>
    <row r="415" spans="1:1" x14ac:dyDescent="0.25">
      <c r="A415" s="94"/>
    </row>
    <row r="416" spans="1:1" x14ac:dyDescent="0.25">
      <c r="A416" s="94"/>
    </row>
    <row r="417" spans="1:1" x14ac:dyDescent="0.25">
      <c r="A417" s="94"/>
    </row>
    <row r="418" spans="1:1" x14ac:dyDescent="0.25">
      <c r="A418" s="94"/>
    </row>
    <row r="419" spans="1:1" x14ac:dyDescent="0.25">
      <c r="A419" s="94"/>
    </row>
    <row r="420" spans="1:1" x14ac:dyDescent="0.25">
      <c r="A420" s="94"/>
    </row>
    <row r="421" spans="1:1" x14ac:dyDescent="0.25">
      <c r="A421" s="94"/>
    </row>
    <row r="422" spans="1:1" x14ac:dyDescent="0.25">
      <c r="A422" s="94"/>
    </row>
    <row r="423" spans="1:1" x14ac:dyDescent="0.25">
      <c r="A423" s="94"/>
    </row>
    <row r="424" spans="1:1" x14ac:dyDescent="0.25">
      <c r="A424" s="94"/>
    </row>
    <row r="425" spans="1:1" x14ac:dyDescent="0.25">
      <c r="A425" s="94"/>
    </row>
    <row r="426" spans="1:1" x14ac:dyDescent="0.25">
      <c r="A426" s="94"/>
    </row>
    <row r="427" spans="1:1" x14ac:dyDescent="0.25">
      <c r="A427" s="94"/>
    </row>
    <row r="428" spans="1:1" x14ac:dyDescent="0.25">
      <c r="A428" s="94"/>
    </row>
    <row r="429" spans="1:1" x14ac:dyDescent="0.25">
      <c r="A429" s="94"/>
    </row>
    <row r="430" spans="1:1" x14ac:dyDescent="0.25">
      <c r="A430" s="94"/>
    </row>
    <row r="431" spans="1:1" x14ac:dyDescent="0.25">
      <c r="A431" s="94"/>
    </row>
    <row r="432" spans="1:1" x14ac:dyDescent="0.25">
      <c r="A432" s="94"/>
    </row>
    <row r="433" spans="1:1" x14ac:dyDescent="0.25">
      <c r="A433" s="94"/>
    </row>
    <row r="434" spans="1:1" x14ac:dyDescent="0.25">
      <c r="A434" s="94"/>
    </row>
    <row r="435" spans="1:1" x14ac:dyDescent="0.25">
      <c r="A435" s="94"/>
    </row>
    <row r="436" spans="1:1" x14ac:dyDescent="0.25">
      <c r="A436" s="94"/>
    </row>
    <row r="437" spans="1:1" x14ac:dyDescent="0.25">
      <c r="A437" s="94"/>
    </row>
    <row r="438" spans="1:1" x14ac:dyDescent="0.25">
      <c r="A438" s="94"/>
    </row>
    <row r="439" spans="1:1" x14ac:dyDescent="0.25">
      <c r="A439" s="94"/>
    </row>
    <row r="440" spans="1:1" x14ac:dyDescent="0.25">
      <c r="A440" s="94"/>
    </row>
    <row r="441" spans="1:1" x14ac:dyDescent="0.25">
      <c r="A441" s="94"/>
    </row>
    <row r="442" spans="1:1" x14ac:dyDescent="0.25">
      <c r="A442" s="94"/>
    </row>
    <row r="443" spans="1:1" x14ac:dyDescent="0.25">
      <c r="A443" s="94"/>
    </row>
    <row r="444" spans="1:1" x14ac:dyDescent="0.25">
      <c r="A444" s="94"/>
    </row>
    <row r="445" spans="1:1" x14ac:dyDescent="0.25">
      <c r="A445" s="94"/>
    </row>
    <row r="446" spans="1:1" x14ac:dyDescent="0.25">
      <c r="A446" s="94"/>
    </row>
    <row r="447" spans="1:1" x14ac:dyDescent="0.25">
      <c r="A447" s="94"/>
    </row>
    <row r="448" spans="1:1" x14ac:dyDescent="0.25">
      <c r="A448" s="94"/>
    </row>
    <row r="449" spans="1:1" x14ac:dyDescent="0.25">
      <c r="A449" s="94"/>
    </row>
    <row r="450" spans="1:1" x14ac:dyDescent="0.25">
      <c r="A450" s="94"/>
    </row>
    <row r="451" spans="1:1" x14ac:dyDescent="0.25">
      <c r="A451" s="94"/>
    </row>
    <row r="452" spans="1:1" x14ac:dyDescent="0.25">
      <c r="A452" s="94"/>
    </row>
    <row r="453" spans="1:1" x14ac:dyDescent="0.25">
      <c r="A453" s="94"/>
    </row>
    <row r="454" spans="1:1" x14ac:dyDescent="0.25">
      <c r="A454" s="94"/>
    </row>
    <row r="455" spans="1:1" x14ac:dyDescent="0.25">
      <c r="A455" s="94"/>
    </row>
    <row r="456" spans="1:1" x14ac:dyDescent="0.25">
      <c r="A456" s="94"/>
    </row>
    <row r="457" spans="1:1" x14ac:dyDescent="0.25">
      <c r="A457" s="94"/>
    </row>
    <row r="458" spans="1:1" x14ac:dyDescent="0.25">
      <c r="A458" s="94"/>
    </row>
    <row r="459" spans="1:1" x14ac:dyDescent="0.25">
      <c r="A459" s="94"/>
    </row>
    <row r="460" spans="1:1" x14ac:dyDescent="0.25">
      <c r="A460" s="94"/>
    </row>
    <row r="461" spans="1:1" x14ac:dyDescent="0.25">
      <c r="A461" s="94"/>
    </row>
    <row r="462" spans="1:1" x14ac:dyDescent="0.25">
      <c r="A462" s="94"/>
    </row>
    <row r="463" spans="1:1" x14ac:dyDescent="0.25">
      <c r="A463" s="94"/>
    </row>
    <row r="464" spans="1:1" x14ac:dyDescent="0.25">
      <c r="A464" s="94"/>
    </row>
    <row r="465" spans="1:1" x14ac:dyDescent="0.25">
      <c r="A465" s="94"/>
    </row>
    <row r="466" spans="1:1" x14ac:dyDescent="0.25">
      <c r="A466" s="94"/>
    </row>
    <row r="467" spans="1:1" x14ac:dyDescent="0.25">
      <c r="A467" s="94"/>
    </row>
    <row r="468" spans="1:1" x14ac:dyDescent="0.25">
      <c r="A468" s="94"/>
    </row>
    <row r="469" spans="1:1" x14ac:dyDescent="0.25">
      <c r="A469" s="94"/>
    </row>
    <row r="470" spans="1:1" x14ac:dyDescent="0.25">
      <c r="A470" s="94"/>
    </row>
    <row r="471" spans="1:1" x14ac:dyDescent="0.25">
      <c r="A471" s="94"/>
    </row>
    <row r="472" spans="1:1" x14ac:dyDescent="0.25">
      <c r="A472" s="94"/>
    </row>
    <row r="473" spans="1:1" x14ac:dyDescent="0.25">
      <c r="A473" s="94"/>
    </row>
    <row r="474" spans="1:1" x14ac:dyDescent="0.25">
      <c r="A474" s="94"/>
    </row>
    <row r="475" spans="1:1" x14ac:dyDescent="0.25">
      <c r="A475" s="94"/>
    </row>
    <row r="476" spans="1:1" x14ac:dyDescent="0.25">
      <c r="A476" s="94"/>
    </row>
    <row r="477" spans="1:1" x14ac:dyDescent="0.25">
      <c r="A477" s="94"/>
    </row>
    <row r="478" spans="1:1" x14ac:dyDescent="0.25">
      <c r="A478" s="94"/>
    </row>
    <row r="479" spans="1:1" x14ac:dyDescent="0.25">
      <c r="A479" s="94"/>
    </row>
    <row r="480" spans="1:1" x14ac:dyDescent="0.25">
      <c r="A480" s="94"/>
    </row>
    <row r="481" spans="1:1" x14ac:dyDescent="0.25">
      <c r="A481" s="94"/>
    </row>
    <row r="482" spans="1:1" x14ac:dyDescent="0.25">
      <c r="A482" s="94"/>
    </row>
    <row r="483" spans="1:1" x14ac:dyDescent="0.25">
      <c r="A483" s="94"/>
    </row>
    <row r="484" spans="1:1" x14ac:dyDescent="0.25">
      <c r="A484" s="94"/>
    </row>
    <row r="485" spans="1:1" x14ac:dyDescent="0.25">
      <c r="A485" s="94"/>
    </row>
    <row r="486" spans="1:1" x14ac:dyDescent="0.25">
      <c r="A486" s="94"/>
    </row>
    <row r="487" spans="1:1" x14ac:dyDescent="0.25">
      <c r="A487" s="94"/>
    </row>
    <row r="488" spans="1:1" x14ac:dyDescent="0.25">
      <c r="A488" s="94"/>
    </row>
    <row r="489" spans="1:1" x14ac:dyDescent="0.25">
      <c r="A489" s="94"/>
    </row>
    <row r="490" spans="1:1" x14ac:dyDescent="0.25">
      <c r="A490" s="94"/>
    </row>
    <row r="491" spans="1:1" x14ac:dyDescent="0.25">
      <c r="A491" s="94"/>
    </row>
    <row r="492" spans="1:1" x14ac:dyDescent="0.25">
      <c r="A492" s="94"/>
    </row>
    <row r="493" spans="1:1" x14ac:dyDescent="0.25">
      <c r="A493" s="94"/>
    </row>
    <row r="494" spans="1:1" x14ac:dyDescent="0.25">
      <c r="A494" s="94"/>
    </row>
    <row r="495" spans="1:1" x14ac:dyDescent="0.25">
      <c r="A495" s="94"/>
    </row>
    <row r="496" spans="1:1" x14ac:dyDescent="0.25">
      <c r="A496" s="94"/>
    </row>
    <row r="497" spans="1:1" x14ac:dyDescent="0.25">
      <c r="A497" s="94"/>
    </row>
    <row r="498" spans="1:1" x14ac:dyDescent="0.25">
      <c r="A498" s="94"/>
    </row>
    <row r="499" spans="1:1" x14ac:dyDescent="0.25">
      <c r="A499" s="94"/>
    </row>
    <row r="500" spans="1:1" x14ac:dyDescent="0.25">
      <c r="A500" s="94"/>
    </row>
    <row r="501" spans="1:1" x14ac:dyDescent="0.25">
      <c r="A501" s="94"/>
    </row>
    <row r="502" spans="1:1" x14ac:dyDescent="0.25">
      <c r="A502" s="94"/>
    </row>
    <row r="503" spans="1:1" x14ac:dyDescent="0.25">
      <c r="A503" s="94"/>
    </row>
    <row r="504" spans="1:1" x14ac:dyDescent="0.25">
      <c r="A504" s="94"/>
    </row>
    <row r="505" spans="1:1" x14ac:dyDescent="0.25">
      <c r="A505" s="94"/>
    </row>
    <row r="506" spans="1:1" x14ac:dyDescent="0.25">
      <c r="A506" s="94"/>
    </row>
    <row r="507" spans="1:1" x14ac:dyDescent="0.25">
      <c r="A507" s="94"/>
    </row>
    <row r="508" spans="1:1" x14ac:dyDescent="0.25">
      <c r="A508" s="94"/>
    </row>
    <row r="509" spans="1:1" x14ac:dyDescent="0.25">
      <c r="A509" s="94"/>
    </row>
    <row r="510" spans="1:1" x14ac:dyDescent="0.25">
      <c r="A510" s="94"/>
    </row>
    <row r="511" spans="1:1" x14ac:dyDescent="0.25">
      <c r="A511" s="94"/>
    </row>
    <row r="512" spans="1:1" x14ac:dyDescent="0.25">
      <c r="A512" s="94"/>
    </row>
    <row r="513" spans="1:1" x14ac:dyDescent="0.25">
      <c r="A513" s="94"/>
    </row>
    <row r="514" spans="1:1" x14ac:dyDescent="0.25">
      <c r="A514" s="94"/>
    </row>
    <row r="515" spans="1:1" x14ac:dyDescent="0.25">
      <c r="A515" s="94"/>
    </row>
    <row r="516" spans="1:1" x14ac:dyDescent="0.25">
      <c r="A516" s="94"/>
    </row>
    <row r="517" spans="1:1" x14ac:dyDescent="0.25">
      <c r="A517" s="94"/>
    </row>
    <row r="518" spans="1:1" x14ac:dyDescent="0.25">
      <c r="A518" s="94"/>
    </row>
    <row r="519" spans="1:1" x14ac:dyDescent="0.25">
      <c r="A519" s="94"/>
    </row>
    <row r="520" spans="1:1" x14ac:dyDescent="0.25">
      <c r="A520" s="94"/>
    </row>
    <row r="521" spans="1:1" x14ac:dyDescent="0.25">
      <c r="A521" s="94"/>
    </row>
    <row r="522" spans="1:1" x14ac:dyDescent="0.25">
      <c r="A522" s="94"/>
    </row>
    <row r="523" spans="1:1" x14ac:dyDescent="0.25">
      <c r="A523" s="94"/>
    </row>
    <row r="524" spans="1:1" x14ac:dyDescent="0.25">
      <c r="A524" s="94"/>
    </row>
    <row r="525" spans="1:1" x14ac:dyDescent="0.25">
      <c r="A525" s="94"/>
    </row>
    <row r="526" spans="1:1" x14ac:dyDescent="0.25">
      <c r="A526" s="94"/>
    </row>
    <row r="527" spans="1:1" x14ac:dyDescent="0.25">
      <c r="A527" s="94"/>
    </row>
    <row r="528" spans="1:1" x14ac:dyDescent="0.25">
      <c r="A528" s="94"/>
    </row>
    <row r="529" spans="1:1" x14ac:dyDescent="0.25">
      <c r="A529" s="94"/>
    </row>
    <row r="530" spans="1:1" x14ac:dyDescent="0.25">
      <c r="A530" s="94"/>
    </row>
    <row r="531" spans="1:1" x14ac:dyDescent="0.25">
      <c r="A531" s="94"/>
    </row>
    <row r="532" spans="1:1" x14ac:dyDescent="0.25">
      <c r="A532" s="94"/>
    </row>
    <row r="533" spans="1:1" x14ac:dyDescent="0.25">
      <c r="A533" s="94"/>
    </row>
    <row r="534" spans="1:1" x14ac:dyDescent="0.25">
      <c r="A534" s="94"/>
    </row>
    <row r="535" spans="1:1" x14ac:dyDescent="0.25">
      <c r="A535" s="94"/>
    </row>
    <row r="536" spans="1:1" x14ac:dyDescent="0.25">
      <c r="A536" s="94"/>
    </row>
    <row r="537" spans="1:1" x14ac:dyDescent="0.25">
      <c r="A537" s="94"/>
    </row>
    <row r="538" spans="1:1" x14ac:dyDescent="0.25">
      <c r="A538" s="94"/>
    </row>
    <row r="539" spans="1:1" x14ac:dyDescent="0.25">
      <c r="A539" s="94"/>
    </row>
    <row r="540" spans="1:1" x14ac:dyDescent="0.25">
      <c r="A540" s="94"/>
    </row>
    <row r="541" spans="1:1" x14ac:dyDescent="0.25">
      <c r="A541" s="94"/>
    </row>
    <row r="542" spans="1:1" x14ac:dyDescent="0.25">
      <c r="A542" s="94"/>
    </row>
    <row r="543" spans="1:1" x14ac:dyDescent="0.25">
      <c r="A543" s="94"/>
    </row>
    <row r="544" spans="1:1" x14ac:dyDescent="0.25">
      <c r="A544" s="94"/>
    </row>
    <row r="545" spans="1:1" x14ac:dyDescent="0.25">
      <c r="A545" s="94"/>
    </row>
    <row r="546" spans="1:1" x14ac:dyDescent="0.25">
      <c r="A546" s="94"/>
    </row>
    <row r="547" spans="1:1" x14ac:dyDescent="0.25">
      <c r="A547" s="94"/>
    </row>
    <row r="548" spans="1:1" x14ac:dyDescent="0.25">
      <c r="A548" s="94"/>
    </row>
    <row r="549" spans="1:1" x14ac:dyDescent="0.25">
      <c r="A549" s="94"/>
    </row>
    <row r="550" spans="1:1" x14ac:dyDescent="0.25">
      <c r="A550" s="94"/>
    </row>
    <row r="551" spans="1:1" x14ac:dyDescent="0.25">
      <c r="A551" s="94"/>
    </row>
    <row r="552" spans="1:1" x14ac:dyDescent="0.25">
      <c r="A552" s="94"/>
    </row>
    <row r="553" spans="1:1" x14ac:dyDescent="0.25">
      <c r="A553" s="94"/>
    </row>
    <row r="554" spans="1:1" x14ac:dyDescent="0.25">
      <c r="A554" s="94"/>
    </row>
    <row r="555" spans="1:1" x14ac:dyDescent="0.25">
      <c r="A555" s="94"/>
    </row>
    <row r="556" spans="1:1" x14ac:dyDescent="0.25">
      <c r="A556" s="94"/>
    </row>
    <row r="557" spans="1:1" x14ac:dyDescent="0.25">
      <c r="A557" s="94"/>
    </row>
    <row r="558" spans="1:1" x14ac:dyDescent="0.25">
      <c r="A558" s="94"/>
    </row>
    <row r="559" spans="1:1" x14ac:dyDescent="0.25">
      <c r="A559" s="94"/>
    </row>
    <row r="560" spans="1:1" x14ac:dyDescent="0.25">
      <c r="A560" s="94"/>
    </row>
    <row r="561" spans="1:1" x14ac:dyDescent="0.25">
      <c r="A561" s="94"/>
    </row>
    <row r="562" spans="1:1" x14ac:dyDescent="0.25">
      <c r="A562" s="94"/>
    </row>
    <row r="563" spans="1:1" x14ac:dyDescent="0.25">
      <c r="A563" s="94"/>
    </row>
    <row r="564" spans="1:1" x14ac:dyDescent="0.25">
      <c r="A564" s="94"/>
    </row>
    <row r="565" spans="1:1" x14ac:dyDescent="0.25">
      <c r="A565" s="94"/>
    </row>
    <row r="566" spans="1:1" x14ac:dyDescent="0.25">
      <c r="A566" s="94"/>
    </row>
    <row r="567" spans="1:1" x14ac:dyDescent="0.25">
      <c r="A567" s="94"/>
    </row>
    <row r="568" spans="1:1" x14ac:dyDescent="0.25">
      <c r="A568" s="94"/>
    </row>
    <row r="569" spans="1:1" x14ac:dyDescent="0.25">
      <c r="A569" s="94"/>
    </row>
    <row r="570" spans="1:1" x14ac:dyDescent="0.25">
      <c r="A570" s="94"/>
    </row>
    <row r="571" spans="1:1" x14ac:dyDescent="0.25">
      <c r="A571" s="94"/>
    </row>
    <row r="572" spans="1:1" x14ac:dyDescent="0.25">
      <c r="A572" s="94"/>
    </row>
    <row r="573" spans="1:1" x14ac:dyDescent="0.25">
      <c r="A573" s="94"/>
    </row>
    <row r="574" spans="1:1" x14ac:dyDescent="0.25">
      <c r="A574" s="94"/>
    </row>
    <row r="575" spans="1:1" x14ac:dyDescent="0.25">
      <c r="A575" s="94"/>
    </row>
    <row r="576" spans="1:1" x14ac:dyDescent="0.25">
      <c r="A576" s="94"/>
    </row>
    <row r="577" spans="1:1" x14ac:dyDescent="0.25">
      <c r="A577" s="94"/>
    </row>
    <row r="578" spans="1:1" x14ac:dyDescent="0.25">
      <c r="A578" s="94"/>
    </row>
    <row r="579" spans="1:1" x14ac:dyDescent="0.25">
      <c r="A579" s="94"/>
    </row>
    <row r="580" spans="1:1" x14ac:dyDescent="0.25">
      <c r="A580" s="94"/>
    </row>
    <row r="581" spans="1:1" x14ac:dyDescent="0.25">
      <c r="A581" s="94"/>
    </row>
    <row r="582" spans="1:1" x14ac:dyDescent="0.25">
      <c r="A582" s="94"/>
    </row>
    <row r="583" spans="1:1" x14ac:dyDescent="0.25">
      <c r="A583" s="94"/>
    </row>
    <row r="584" spans="1:1" x14ac:dyDescent="0.25">
      <c r="A584" s="94"/>
    </row>
    <row r="585" spans="1:1" x14ac:dyDescent="0.25">
      <c r="A585" s="94"/>
    </row>
    <row r="586" spans="1:1" x14ac:dyDescent="0.25">
      <c r="A586" s="94"/>
    </row>
    <row r="587" spans="1:1" x14ac:dyDescent="0.25">
      <c r="A587" s="94"/>
    </row>
    <row r="588" spans="1:1" x14ac:dyDescent="0.25">
      <c r="A588" s="94"/>
    </row>
    <row r="589" spans="1:1" x14ac:dyDescent="0.25">
      <c r="A589" s="94"/>
    </row>
    <row r="590" spans="1:1" x14ac:dyDescent="0.25">
      <c r="A590" s="94"/>
    </row>
    <row r="591" spans="1:1" x14ac:dyDescent="0.25">
      <c r="A591" s="94"/>
    </row>
    <row r="592" spans="1:1" x14ac:dyDescent="0.25">
      <c r="A592" s="94"/>
    </row>
    <row r="593" spans="1:1" x14ac:dyDescent="0.25">
      <c r="A593" s="94"/>
    </row>
    <row r="594" spans="1:1" x14ac:dyDescent="0.25">
      <c r="A594" s="94"/>
    </row>
    <row r="595" spans="1:1" x14ac:dyDescent="0.25">
      <c r="A595" s="94"/>
    </row>
    <row r="596" spans="1:1" x14ac:dyDescent="0.25">
      <c r="A596" s="94"/>
    </row>
    <row r="597" spans="1:1" x14ac:dyDescent="0.25">
      <c r="A597" s="94"/>
    </row>
    <row r="598" spans="1:1" x14ac:dyDescent="0.25">
      <c r="A598" s="94"/>
    </row>
    <row r="599" spans="1:1" x14ac:dyDescent="0.25">
      <c r="A599" s="94"/>
    </row>
    <row r="600" spans="1:1" x14ac:dyDescent="0.25">
      <c r="A600" s="94"/>
    </row>
    <row r="601" spans="1:1" x14ac:dyDescent="0.25">
      <c r="A601" s="94"/>
    </row>
    <row r="602" spans="1:1" x14ac:dyDescent="0.25">
      <c r="A602" s="94"/>
    </row>
    <row r="603" spans="1:1" x14ac:dyDescent="0.25">
      <c r="A603" s="94"/>
    </row>
    <row r="604" spans="1:1" x14ac:dyDescent="0.25">
      <c r="A604" s="94"/>
    </row>
    <row r="605" spans="1:1" x14ac:dyDescent="0.25">
      <c r="A605" s="94"/>
    </row>
    <row r="606" spans="1:1" x14ac:dyDescent="0.25">
      <c r="A606" s="94"/>
    </row>
    <row r="607" spans="1:1" x14ac:dyDescent="0.25">
      <c r="A607" s="94"/>
    </row>
    <row r="608" spans="1:1" x14ac:dyDescent="0.25">
      <c r="A608" s="94"/>
    </row>
    <row r="609" spans="1:1" x14ac:dyDescent="0.25">
      <c r="A609" s="94"/>
    </row>
    <row r="610" spans="1:1" x14ac:dyDescent="0.25">
      <c r="A610" s="94"/>
    </row>
    <row r="611" spans="1:1" x14ac:dyDescent="0.25">
      <c r="A611" s="94"/>
    </row>
    <row r="612" spans="1:1" x14ac:dyDescent="0.25">
      <c r="A612" s="94"/>
    </row>
    <row r="613" spans="1:1" x14ac:dyDescent="0.25">
      <c r="A613" s="94"/>
    </row>
    <row r="614" spans="1:1" x14ac:dyDescent="0.25">
      <c r="A614" s="94"/>
    </row>
    <row r="615" spans="1:1" x14ac:dyDescent="0.25">
      <c r="A615" s="94"/>
    </row>
    <row r="616" spans="1:1" x14ac:dyDescent="0.25">
      <c r="A616" s="94"/>
    </row>
    <row r="617" spans="1:1" x14ac:dyDescent="0.25">
      <c r="A617" s="94"/>
    </row>
    <row r="618" spans="1:1" x14ac:dyDescent="0.25">
      <c r="A618" s="94"/>
    </row>
    <row r="619" spans="1:1" x14ac:dyDescent="0.25">
      <c r="A619" s="94"/>
    </row>
    <row r="620" spans="1:1" x14ac:dyDescent="0.25">
      <c r="A620" s="94"/>
    </row>
    <row r="621" spans="1:1" x14ac:dyDescent="0.25">
      <c r="A621" s="94"/>
    </row>
    <row r="622" spans="1:1" x14ac:dyDescent="0.25">
      <c r="A622" s="94"/>
    </row>
    <row r="623" spans="1:1" x14ac:dyDescent="0.25">
      <c r="A623" s="94"/>
    </row>
    <row r="624" spans="1:1" x14ac:dyDescent="0.25">
      <c r="A624" s="94"/>
    </row>
    <row r="625" spans="1:1" x14ac:dyDescent="0.25">
      <c r="A625" s="94"/>
    </row>
    <row r="626" spans="1:1" x14ac:dyDescent="0.25">
      <c r="A626" s="94"/>
    </row>
    <row r="627" spans="1:1" x14ac:dyDescent="0.25">
      <c r="A627" s="94"/>
    </row>
    <row r="628" spans="1:1" x14ac:dyDescent="0.25">
      <c r="A628" s="94"/>
    </row>
    <row r="629" spans="1:1" x14ac:dyDescent="0.25">
      <c r="A629" s="94"/>
    </row>
    <row r="630" spans="1:1" x14ac:dyDescent="0.25">
      <c r="A630" s="94"/>
    </row>
    <row r="631" spans="1:1" x14ac:dyDescent="0.25">
      <c r="A631" s="94"/>
    </row>
    <row r="632" spans="1:1" x14ac:dyDescent="0.25">
      <c r="A632" s="94"/>
    </row>
    <row r="633" spans="1:1" x14ac:dyDescent="0.25">
      <c r="A633" s="94"/>
    </row>
    <row r="634" spans="1:1" x14ac:dyDescent="0.25">
      <c r="A634" s="94"/>
    </row>
    <row r="635" spans="1:1" x14ac:dyDescent="0.25">
      <c r="A635" s="94"/>
    </row>
    <row r="636" spans="1:1" x14ac:dyDescent="0.25">
      <c r="A636" s="94"/>
    </row>
    <row r="637" spans="1:1" x14ac:dyDescent="0.25">
      <c r="A637" s="94"/>
    </row>
    <row r="638" spans="1:1" x14ac:dyDescent="0.25">
      <c r="A638" s="94"/>
    </row>
    <row r="639" spans="1:1" x14ac:dyDescent="0.25">
      <c r="A639" s="94"/>
    </row>
    <row r="640" spans="1:1" x14ac:dyDescent="0.25">
      <c r="A640" s="94"/>
    </row>
    <row r="641" spans="1:1" x14ac:dyDescent="0.25">
      <c r="A641" s="94"/>
    </row>
    <row r="642" spans="1:1" x14ac:dyDescent="0.25">
      <c r="A642" s="94"/>
    </row>
    <row r="643" spans="1:1" x14ac:dyDescent="0.25">
      <c r="A643" s="94"/>
    </row>
    <row r="644" spans="1:1" x14ac:dyDescent="0.25">
      <c r="A644" s="94"/>
    </row>
    <row r="645" spans="1:1" x14ac:dyDescent="0.25">
      <c r="A645" s="94"/>
    </row>
    <row r="646" spans="1:1" x14ac:dyDescent="0.25">
      <c r="A646" s="94"/>
    </row>
    <row r="647" spans="1:1" x14ac:dyDescent="0.25">
      <c r="A647" s="94"/>
    </row>
    <row r="648" spans="1:1" x14ac:dyDescent="0.25">
      <c r="A648" s="94"/>
    </row>
    <row r="649" spans="1:1" x14ac:dyDescent="0.25">
      <c r="A649" s="94"/>
    </row>
    <row r="650" spans="1:1" x14ac:dyDescent="0.25">
      <c r="A650" s="94"/>
    </row>
    <row r="651" spans="1:1" x14ac:dyDescent="0.25">
      <c r="A651" s="94"/>
    </row>
    <row r="652" spans="1:1" x14ac:dyDescent="0.25">
      <c r="A652" s="94"/>
    </row>
    <row r="653" spans="1:1" x14ac:dyDescent="0.25">
      <c r="A653" s="94"/>
    </row>
    <row r="654" spans="1:1" x14ac:dyDescent="0.25">
      <c r="A654" s="94"/>
    </row>
    <row r="655" spans="1:1" x14ac:dyDescent="0.25">
      <c r="A655" s="94"/>
    </row>
    <row r="656" spans="1:1" x14ac:dyDescent="0.25">
      <c r="A656" s="94"/>
    </row>
    <row r="657" spans="1:1" x14ac:dyDescent="0.25">
      <c r="A657" s="94"/>
    </row>
    <row r="658" spans="1:1" x14ac:dyDescent="0.25">
      <c r="A658" s="94"/>
    </row>
    <row r="659" spans="1:1" x14ac:dyDescent="0.25">
      <c r="A659" s="94"/>
    </row>
    <row r="660" spans="1:1" x14ac:dyDescent="0.25">
      <c r="A660" s="94"/>
    </row>
    <row r="661" spans="1:1" x14ac:dyDescent="0.25">
      <c r="A661" s="94"/>
    </row>
    <row r="662" spans="1:1" x14ac:dyDescent="0.25">
      <c r="A662" s="94"/>
    </row>
    <row r="663" spans="1:1" x14ac:dyDescent="0.25">
      <c r="A663" s="94"/>
    </row>
    <row r="664" spans="1:1" x14ac:dyDescent="0.25">
      <c r="A664" s="94"/>
    </row>
    <row r="665" spans="1:1" x14ac:dyDescent="0.25">
      <c r="A665" s="94"/>
    </row>
    <row r="666" spans="1:1" x14ac:dyDescent="0.25">
      <c r="A666" s="94"/>
    </row>
    <row r="667" spans="1:1" x14ac:dyDescent="0.25">
      <c r="A667" s="94"/>
    </row>
    <row r="668" spans="1:1" x14ac:dyDescent="0.25">
      <c r="A668" s="94"/>
    </row>
    <row r="669" spans="1:1" x14ac:dyDescent="0.25">
      <c r="A669" s="94"/>
    </row>
    <row r="670" spans="1:1" x14ac:dyDescent="0.25">
      <c r="A670" s="94"/>
    </row>
    <row r="671" spans="1:1" x14ac:dyDescent="0.25">
      <c r="A671" s="94"/>
    </row>
    <row r="672" spans="1:1" x14ac:dyDescent="0.25">
      <c r="A672" s="94"/>
    </row>
    <row r="673" spans="1:1" x14ac:dyDescent="0.25">
      <c r="A673" s="94"/>
    </row>
    <row r="674" spans="1:1" x14ac:dyDescent="0.25">
      <c r="A674" s="94"/>
    </row>
    <row r="675" spans="1:1" x14ac:dyDescent="0.25">
      <c r="A675" s="94"/>
    </row>
    <row r="676" spans="1:1" x14ac:dyDescent="0.25">
      <c r="A676" s="94"/>
    </row>
    <row r="677" spans="1:1" x14ac:dyDescent="0.25">
      <c r="A677" s="94"/>
    </row>
    <row r="678" spans="1:1" x14ac:dyDescent="0.25">
      <c r="A678" s="94"/>
    </row>
    <row r="679" spans="1:1" x14ac:dyDescent="0.25">
      <c r="A679" s="94"/>
    </row>
    <row r="680" spans="1:1" x14ac:dyDescent="0.25">
      <c r="A680" s="94"/>
    </row>
    <row r="681" spans="1:1" x14ac:dyDescent="0.25">
      <c r="A681" s="94"/>
    </row>
    <row r="682" spans="1:1" x14ac:dyDescent="0.25">
      <c r="A682" s="94"/>
    </row>
    <row r="683" spans="1:1" x14ac:dyDescent="0.25">
      <c r="A683" s="94"/>
    </row>
    <row r="684" spans="1:1" x14ac:dyDescent="0.25">
      <c r="A684" s="94"/>
    </row>
    <row r="685" spans="1:1" x14ac:dyDescent="0.25">
      <c r="A685" s="94"/>
    </row>
    <row r="686" spans="1:1" x14ac:dyDescent="0.25">
      <c r="A686" s="94"/>
    </row>
    <row r="687" spans="1:1" x14ac:dyDescent="0.25">
      <c r="A687" s="94"/>
    </row>
    <row r="688" spans="1:1" x14ac:dyDescent="0.25">
      <c r="A688" s="94"/>
    </row>
    <row r="689" spans="1:1" x14ac:dyDescent="0.25">
      <c r="A689" s="94"/>
    </row>
    <row r="690" spans="1:1" x14ac:dyDescent="0.25">
      <c r="A690" s="94"/>
    </row>
    <row r="691" spans="1:1" x14ac:dyDescent="0.25">
      <c r="A691" s="94"/>
    </row>
    <row r="692" spans="1:1" x14ac:dyDescent="0.25">
      <c r="A692" s="94"/>
    </row>
    <row r="693" spans="1:1" x14ac:dyDescent="0.25">
      <c r="A693" s="94"/>
    </row>
    <row r="694" spans="1:1" x14ac:dyDescent="0.25">
      <c r="A694" s="94"/>
    </row>
    <row r="695" spans="1:1" x14ac:dyDescent="0.25">
      <c r="A695" s="94"/>
    </row>
    <row r="696" spans="1:1" x14ac:dyDescent="0.25">
      <c r="A696" s="94"/>
    </row>
    <row r="697" spans="1:1" x14ac:dyDescent="0.25">
      <c r="A697" s="94"/>
    </row>
    <row r="698" spans="1:1" x14ac:dyDescent="0.25">
      <c r="A698" s="94"/>
    </row>
    <row r="699" spans="1:1" x14ac:dyDescent="0.25">
      <c r="A699" s="94"/>
    </row>
    <row r="700" spans="1:1" x14ac:dyDescent="0.25">
      <c r="A700" s="94"/>
    </row>
    <row r="701" spans="1:1" x14ac:dyDescent="0.25">
      <c r="A701" s="94"/>
    </row>
    <row r="702" spans="1:1" x14ac:dyDescent="0.25">
      <c r="A702" s="94"/>
    </row>
    <row r="703" spans="1:1" x14ac:dyDescent="0.25">
      <c r="A703" s="94"/>
    </row>
    <row r="704" spans="1:1" x14ac:dyDescent="0.25">
      <c r="A704" s="94"/>
    </row>
    <row r="705" spans="1:1" x14ac:dyDescent="0.25">
      <c r="A705" s="94"/>
    </row>
    <row r="706" spans="1:1" x14ac:dyDescent="0.25">
      <c r="A706" s="94"/>
    </row>
    <row r="707" spans="1:1" x14ac:dyDescent="0.25">
      <c r="A707" s="94"/>
    </row>
    <row r="708" spans="1:1" x14ac:dyDescent="0.25">
      <c r="A708" s="94"/>
    </row>
    <row r="709" spans="1:1" x14ac:dyDescent="0.25">
      <c r="A709" s="94"/>
    </row>
    <row r="710" spans="1:1" x14ac:dyDescent="0.25">
      <c r="A710" s="94"/>
    </row>
    <row r="711" spans="1:1" x14ac:dyDescent="0.25">
      <c r="A711" s="94"/>
    </row>
    <row r="712" spans="1:1" x14ac:dyDescent="0.25">
      <c r="A712" s="94"/>
    </row>
    <row r="713" spans="1:1" x14ac:dyDescent="0.25">
      <c r="A713" s="94"/>
    </row>
    <row r="714" spans="1:1" x14ac:dyDescent="0.25">
      <c r="A714" s="94"/>
    </row>
    <row r="715" spans="1:1" x14ac:dyDescent="0.25">
      <c r="A715" s="94"/>
    </row>
    <row r="716" spans="1:1" x14ac:dyDescent="0.25">
      <c r="A716" s="94"/>
    </row>
    <row r="717" spans="1:1" x14ac:dyDescent="0.25">
      <c r="A717" s="94"/>
    </row>
    <row r="718" spans="1:1" x14ac:dyDescent="0.25">
      <c r="A718" s="94"/>
    </row>
    <row r="719" spans="1:1" x14ac:dyDescent="0.25">
      <c r="A719" s="94"/>
    </row>
    <row r="720" spans="1:1" x14ac:dyDescent="0.25">
      <c r="A720" s="94"/>
    </row>
    <row r="721" spans="1:1" x14ac:dyDescent="0.25">
      <c r="A721" s="94"/>
    </row>
    <row r="722" spans="1:1" x14ac:dyDescent="0.25">
      <c r="A722" s="94"/>
    </row>
    <row r="723" spans="1:1" x14ac:dyDescent="0.25">
      <c r="A723" s="94"/>
    </row>
    <row r="724" spans="1:1" x14ac:dyDescent="0.25">
      <c r="A724" s="94"/>
    </row>
    <row r="725" spans="1:1" x14ac:dyDescent="0.25">
      <c r="A725" s="94"/>
    </row>
    <row r="726" spans="1:1" x14ac:dyDescent="0.25">
      <c r="A726" s="94"/>
    </row>
    <row r="727" spans="1:1" x14ac:dyDescent="0.25">
      <c r="A727" s="94"/>
    </row>
    <row r="728" spans="1:1" x14ac:dyDescent="0.25">
      <c r="A728" s="94"/>
    </row>
    <row r="729" spans="1:1" x14ac:dyDescent="0.25">
      <c r="A729" s="94"/>
    </row>
    <row r="730" spans="1:1" x14ac:dyDescent="0.25">
      <c r="A730" s="94"/>
    </row>
    <row r="731" spans="1:1" x14ac:dyDescent="0.25">
      <c r="A731" s="94"/>
    </row>
    <row r="732" spans="1:1" x14ac:dyDescent="0.25">
      <c r="A732" s="94"/>
    </row>
    <row r="733" spans="1:1" x14ac:dyDescent="0.25">
      <c r="A733" s="94"/>
    </row>
    <row r="734" spans="1:1" x14ac:dyDescent="0.25">
      <c r="A734" s="94"/>
    </row>
    <row r="735" spans="1:1" x14ac:dyDescent="0.25">
      <c r="A735" s="94"/>
    </row>
    <row r="736" spans="1:1" x14ac:dyDescent="0.25">
      <c r="A736" s="94"/>
    </row>
    <row r="737" spans="1:1" x14ac:dyDescent="0.25">
      <c r="A737" s="94"/>
    </row>
    <row r="738" spans="1:1" x14ac:dyDescent="0.25">
      <c r="A738" s="94"/>
    </row>
    <row r="739" spans="1:1" x14ac:dyDescent="0.25">
      <c r="A739" s="94"/>
    </row>
    <row r="740" spans="1:1" x14ac:dyDescent="0.25">
      <c r="A740" s="94"/>
    </row>
    <row r="741" spans="1:1" x14ac:dyDescent="0.25">
      <c r="A741" s="94"/>
    </row>
    <row r="742" spans="1:1" x14ac:dyDescent="0.25">
      <c r="A742" s="94"/>
    </row>
    <row r="743" spans="1:1" x14ac:dyDescent="0.25">
      <c r="A743" s="94"/>
    </row>
    <row r="744" spans="1:1" x14ac:dyDescent="0.25">
      <c r="A744" s="94"/>
    </row>
    <row r="745" spans="1:1" x14ac:dyDescent="0.25">
      <c r="A745" s="94"/>
    </row>
    <row r="746" spans="1:1" x14ac:dyDescent="0.25">
      <c r="A746" s="94"/>
    </row>
    <row r="747" spans="1:1" x14ac:dyDescent="0.25">
      <c r="A747" s="94"/>
    </row>
    <row r="748" spans="1:1" x14ac:dyDescent="0.25">
      <c r="A748" s="94"/>
    </row>
    <row r="749" spans="1:1" x14ac:dyDescent="0.25">
      <c r="A749" s="94"/>
    </row>
    <row r="750" spans="1:1" x14ac:dyDescent="0.25">
      <c r="A750" s="94"/>
    </row>
    <row r="751" spans="1:1" x14ac:dyDescent="0.25">
      <c r="A751" s="94"/>
    </row>
    <row r="752" spans="1:1" x14ac:dyDescent="0.25">
      <c r="A752" s="94"/>
    </row>
    <row r="753" spans="1:1" x14ac:dyDescent="0.25">
      <c r="A753" s="94"/>
    </row>
    <row r="754" spans="1:1" x14ac:dyDescent="0.25">
      <c r="A754" s="94"/>
    </row>
    <row r="755" spans="1:1" x14ac:dyDescent="0.25">
      <c r="A755" s="94"/>
    </row>
    <row r="756" spans="1:1" x14ac:dyDescent="0.25">
      <c r="A756" s="94"/>
    </row>
    <row r="757" spans="1:1" x14ac:dyDescent="0.25">
      <c r="A757" s="94"/>
    </row>
    <row r="758" spans="1:1" x14ac:dyDescent="0.25">
      <c r="A758" s="94"/>
    </row>
    <row r="759" spans="1:1" x14ac:dyDescent="0.25">
      <c r="A759" s="94"/>
    </row>
    <row r="760" spans="1:1" x14ac:dyDescent="0.25">
      <c r="A760" s="94"/>
    </row>
    <row r="761" spans="1:1" x14ac:dyDescent="0.25">
      <c r="A761" s="94"/>
    </row>
    <row r="762" spans="1:1" x14ac:dyDescent="0.25">
      <c r="A762" s="94"/>
    </row>
    <row r="763" spans="1:1" x14ac:dyDescent="0.25">
      <c r="A763" s="94"/>
    </row>
    <row r="764" spans="1:1" x14ac:dyDescent="0.25">
      <c r="A764" s="94"/>
    </row>
    <row r="765" spans="1:1" x14ac:dyDescent="0.25">
      <c r="A765" s="94"/>
    </row>
    <row r="766" spans="1:1" x14ac:dyDescent="0.25">
      <c r="A766" s="94"/>
    </row>
    <row r="767" spans="1:1" x14ac:dyDescent="0.25">
      <c r="A767" s="94"/>
    </row>
    <row r="768" spans="1:1" x14ac:dyDescent="0.25">
      <c r="A768" s="94"/>
    </row>
    <row r="769" spans="1:1" x14ac:dyDescent="0.25">
      <c r="A769" s="94"/>
    </row>
    <row r="770" spans="1:1" x14ac:dyDescent="0.25">
      <c r="A770" s="94"/>
    </row>
    <row r="771" spans="1:1" x14ac:dyDescent="0.25">
      <c r="A771" s="94"/>
    </row>
    <row r="772" spans="1:1" x14ac:dyDescent="0.25">
      <c r="A772" s="94"/>
    </row>
    <row r="773" spans="1:1" x14ac:dyDescent="0.25">
      <c r="A773" s="94"/>
    </row>
    <row r="774" spans="1:1" x14ac:dyDescent="0.25">
      <c r="A774" s="94"/>
    </row>
    <row r="775" spans="1:1" x14ac:dyDescent="0.25">
      <c r="A775" s="94"/>
    </row>
    <row r="776" spans="1:1" x14ac:dyDescent="0.25">
      <c r="A776" s="94"/>
    </row>
    <row r="777" spans="1:1" x14ac:dyDescent="0.25">
      <c r="A777" s="94"/>
    </row>
    <row r="778" spans="1:1" x14ac:dyDescent="0.25">
      <c r="A778" s="94"/>
    </row>
    <row r="779" spans="1:1" x14ac:dyDescent="0.25">
      <c r="A779" s="94"/>
    </row>
    <row r="780" spans="1:1" x14ac:dyDescent="0.25">
      <c r="A780" s="94"/>
    </row>
    <row r="781" spans="1:1" x14ac:dyDescent="0.25">
      <c r="A781" s="94"/>
    </row>
    <row r="782" spans="1:1" x14ac:dyDescent="0.25">
      <c r="A782" s="94"/>
    </row>
    <row r="783" spans="1:1" x14ac:dyDescent="0.25">
      <c r="A783" s="94"/>
    </row>
    <row r="784" spans="1:1" x14ac:dyDescent="0.25">
      <c r="A784" s="94"/>
    </row>
    <row r="785" spans="1:1" x14ac:dyDescent="0.25">
      <c r="A785" s="94"/>
    </row>
    <row r="786" spans="1:1" x14ac:dyDescent="0.25">
      <c r="A786" s="94"/>
    </row>
    <row r="787" spans="1:1" x14ac:dyDescent="0.25">
      <c r="A787" s="94"/>
    </row>
    <row r="788" spans="1:1" x14ac:dyDescent="0.25">
      <c r="A788" s="94"/>
    </row>
    <row r="789" spans="1:1" x14ac:dyDescent="0.25">
      <c r="A789" s="94"/>
    </row>
    <row r="790" spans="1:1" x14ac:dyDescent="0.25">
      <c r="A790" s="94"/>
    </row>
    <row r="791" spans="1:1" x14ac:dyDescent="0.25">
      <c r="A791" s="94"/>
    </row>
    <row r="792" spans="1:1" x14ac:dyDescent="0.25">
      <c r="A792" s="94"/>
    </row>
    <row r="793" spans="1:1" x14ac:dyDescent="0.25">
      <c r="A793" s="94"/>
    </row>
    <row r="794" spans="1:1" x14ac:dyDescent="0.25">
      <c r="A794" s="94"/>
    </row>
    <row r="795" spans="1:1" x14ac:dyDescent="0.25">
      <c r="A795" s="94"/>
    </row>
    <row r="796" spans="1:1" x14ac:dyDescent="0.25">
      <c r="A796" s="94"/>
    </row>
    <row r="797" spans="1:1" x14ac:dyDescent="0.25">
      <c r="A797" s="94"/>
    </row>
    <row r="798" spans="1:1" x14ac:dyDescent="0.25">
      <c r="A798" s="94"/>
    </row>
    <row r="799" spans="1:1" x14ac:dyDescent="0.25">
      <c r="A799" s="94"/>
    </row>
    <row r="800" spans="1:1" x14ac:dyDescent="0.25">
      <c r="A800" s="94"/>
    </row>
    <row r="801" spans="1:1" x14ac:dyDescent="0.25">
      <c r="A801" s="94"/>
    </row>
    <row r="802" spans="1:1" x14ac:dyDescent="0.25">
      <c r="A802" s="94"/>
    </row>
    <row r="803" spans="1:1" x14ac:dyDescent="0.25">
      <c r="A803" s="94"/>
    </row>
    <row r="804" spans="1:1" x14ac:dyDescent="0.25">
      <c r="A804" s="94"/>
    </row>
    <row r="805" spans="1:1" x14ac:dyDescent="0.25">
      <c r="A805" s="94"/>
    </row>
    <row r="806" spans="1:1" x14ac:dyDescent="0.25">
      <c r="A806" s="94"/>
    </row>
    <row r="807" spans="1:1" x14ac:dyDescent="0.25">
      <c r="A807" s="94"/>
    </row>
    <row r="808" spans="1:1" x14ac:dyDescent="0.25">
      <c r="A808" s="94"/>
    </row>
    <row r="809" spans="1:1" x14ac:dyDescent="0.25">
      <c r="A809" s="94"/>
    </row>
    <row r="810" spans="1:1" x14ac:dyDescent="0.25">
      <c r="A810" s="94"/>
    </row>
    <row r="811" spans="1:1" x14ac:dyDescent="0.25">
      <c r="A811" s="94"/>
    </row>
    <row r="812" spans="1:1" x14ac:dyDescent="0.25">
      <c r="A812" s="94"/>
    </row>
    <row r="813" spans="1:1" x14ac:dyDescent="0.25">
      <c r="A813" s="94"/>
    </row>
    <row r="814" spans="1:1" x14ac:dyDescent="0.25">
      <c r="A814" s="94"/>
    </row>
    <row r="815" spans="1:1" x14ac:dyDescent="0.25">
      <c r="A815" s="94"/>
    </row>
    <row r="816" spans="1:1" x14ac:dyDescent="0.25">
      <c r="A816" s="94"/>
    </row>
    <row r="817" spans="1:1" x14ac:dyDescent="0.25">
      <c r="A817" s="94"/>
    </row>
    <row r="818" spans="1:1" x14ac:dyDescent="0.25">
      <c r="A818" s="94"/>
    </row>
    <row r="819" spans="1:1" x14ac:dyDescent="0.25">
      <c r="A819" s="94"/>
    </row>
    <row r="820" spans="1:1" x14ac:dyDescent="0.25">
      <c r="A820" s="94"/>
    </row>
    <row r="821" spans="1:1" x14ac:dyDescent="0.25">
      <c r="A821" s="94"/>
    </row>
    <row r="822" spans="1:1" x14ac:dyDescent="0.25">
      <c r="A822" s="94"/>
    </row>
    <row r="823" spans="1:1" x14ac:dyDescent="0.25">
      <c r="A823" s="94"/>
    </row>
    <row r="824" spans="1:1" x14ac:dyDescent="0.25">
      <c r="A824" s="94"/>
    </row>
    <row r="825" spans="1:1" x14ac:dyDescent="0.25">
      <c r="A825" s="94"/>
    </row>
    <row r="826" spans="1:1" x14ac:dyDescent="0.25">
      <c r="A826" s="94"/>
    </row>
    <row r="827" spans="1:1" x14ac:dyDescent="0.25">
      <c r="A827" s="94"/>
    </row>
    <row r="828" spans="1:1" x14ac:dyDescent="0.25">
      <c r="A828" s="94"/>
    </row>
    <row r="829" spans="1:1" x14ac:dyDescent="0.25">
      <c r="A829" s="94"/>
    </row>
    <row r="830" spans="1:1" x14ac:dyDescent="0.25">
      <c r="A830" s="94"/>
    </row>
    <row r="831" spans="1:1" x14ac:dyDescent="0.25">
      <c r="A831" s="94"/>
    </row>
    <row r="832" spans="1:1" x14ac:dyDescent="0.25">
      <c r="A832" s="94"/>
    </row>
    <row r="833" spans="1:1" x14ac:dyDescent="0.25">
      <c r="A833" s="94"/>
    </row>
    <row r="834" spans="1:1" x14ac:dyDescent="0.25">
      <c r="A834" s="94"/>
    </row>
    <row r="835" spans="1:1" x14ac:dyDescent="0.25">
      <c r="A835" s="94"/>
    </row>
    <row r="836" spans="1:1" x14ac:dyDescent="0.25">
      <c r="A836" s="94"/>
    </row>
    <row r="837" spans="1:1" x14ac:dyDescent="0.25">
      <c r="A837" s="94"/>
    </row>
    <row r="838" spans="1:1" x14ac:dyDescent="0.25">
      <c r="A838" s="94"/>
    </row>
    <row r="839" spans="1:1" x14ac:dyDescent="0.25">
      <c r="A839" s="94"/>
    </row>
    <row r="840" spans="1:1" x14ac:dyDescent="0.25">
      <c r="A840" s="94"/>
    </row>
    <row r="841" spans="1:1" x14ac:dyDescent="0.25">
      <c r="A841" s="94"/>
    </row>
    <row r="842" spans="1:1" x14ac:dyDescent="0.25">
      <c r="A842" s="94"/>
    </row>
    <row r="843" spans="1:1" x14ac:dyDescent="0.25">
      <c r="A843" s="94"/>
    </row>
    <row r="844" spans="1:1" x14ac:dyDescent="0.25">
      <c r="A844" s="94"/>
    </row>
    <row r="845" spans="1:1" x14ac:dyDescent="0.25">
      <c r="A845" s="94"/>
    </row>
    <row r="846" spans="1:1" x14ac:dyDescent="0.25">
      <c r="A846" s="94"/>
    </row>
    <row r="847" spans="1:1" x14ac:dyDescent="0.25">
      <c r="A847" s="94"/>
    </row>
    <row r="848" spans="1:1" x14ac:dyDescent="0.25">
      <c r="A848" s="94"/>
    </row>
    <row r="849" spans="1:1" x14ac:dyDescent="0.25">
      <c r="A849" s="94"/>
    </row>
    <row r="850" spans="1:1" x14ac:dyDescent="0.25">
      <c r="A850" s="94"/>
    </row>
    <row r="851" spans="1:1" x14ac:dyDescent="0.25">
      <c r="A851" s="94"/>
    </row>
    <row r="852" spans="1:1" x14ac:dyDescent="0.25">
      <c r="A852" s="94"/>
    </row>
    <row r="853" spans="1:1" x14ac:dyDescent="0.25">
      <c r="A853" s="94"/>
    </row>
    <row r="854" spans="1:1" x14ac:dyDescent="0.25">
      <c r="A854" s="94"/>
    </row>
    <row r="855" spans="1:1" x14ac:dyDescent="0.25">
      <c r="A855" s="94"/>
    </row>
    <row r="856" spans="1:1" x14ac:dyDescent="0.25">
      <c r="A856" s="94"/>
    </row>
    <row r="857" spans="1:1" x14ac:dyDescent="0.25">
      <c r="A857" s="94"/>
    </row>
  </sheetData>
  <mergeCells count="30">
    <mergeCell ref="B9:L9"/>
    <mergeCell ref="B2:L2"/>
    <mergeCell ref="B3:L3"/>
    <mergeCell ref="B4:L4"/>
    <mergeCell ref="B7:L7"/>
    <mergeCell ref="B8:L8"/>
    <mergeCell ref="A14:L14"/>
    <mergeCell ref="A16:A17"/>
    <mergeCell ref="B16:B17"/>
    <mergeCell ref="C16:C17"/>
    <mergeCell ref="D16:D17"/>
    <mergeCell ref="E16:E17"/>
    <mergeCell ref="F16:F17"/>
    <mergeCell ref="G16:L16"/>
    <mergeCell ref="A59:C59"/>
    <mergeCell ref="G59:H59"/>
    <mergeCell ref="I59:J59"/>
    <mergeCell ref="K59:L59"/>
    <mergeCell ref="A60:C60"/>
    <mergeCell ref="G60:H60"/>
    <mergeCell ref="I60:J60"/>
    <mergeCell ref="K60:L60"/>
    <mergeCell ref="A61:C61"/>
    <mergeCell ref="G61:H61"/>
    <mergeCell ref="I61:J61"/>
    <mergeCell ref="K61:L61"/>
    <mergeCell ref="A62:C62"/>
    <mergeCell ref="G62:H62"/>
    <mergeCell ref="I62:J62"/>
    <mergeCell ref="K62:L62"/>
  </mergeCells>
  <pageMargins left="0.25" right="0.25" top="0.75" bottom="0.75" header="0.3" footer="0.3"/>
  <pageSetup paperSize="9" scale="68" fitToHeight="0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"/>
  <sheetViews>
    <sheetView workbookViewId="0">
      <selection activeCell="M18" sqref="M1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18</vt:i4>
      </vt:variant>
    </vt:vector>
  </HeadingPairs>
  <TitlesOfParts>
    <vt:vector size="28" baseType="lpstr">
      <vt:lpstr>RESUMEN 1</vt:lpstr>
      <vt:lpstr>METRADO.CAP1.OK</vt:lpstr>
      <vt:lpstr>ACERO CAP.1</vt:lpstr>
      <vt:lpstr>RESUMEN 2</vt:lpstr>
      <vt:lpstr>METRADO.CAP2</vt:lpstr>
      <vt:lpstr>ACERO CAP.2</vt:lpstr>
      <vt:lpstr>RESUMEN 3</vt:lpstr>
      <vt:lpstr>METRADO.CAP3.OK</vt:lpstr>
      <vt:lpstr>ACERO CAP.3</vt:lpstr>
      <vt:lpstr>Hoja1</vt:lpstr>
      <vt:lpstr>'ACERO CAP.1'!Área_de_impresión</vt:lpstr>
      <vt:lpstr>'ACERO CAP.2'!Área_de_impresión</vt:lpstr>
      <vt:lpstr>'ACERO CAP.3'!Área_de_impresión</vt:lpstr>
      <vt:lpstr>METRADO.CAP1.OK!Área_de_impresión</vt:lpstr>
      <vt:lpstr>METRADO.CAP2!Área_de_impresión</vt:lpstr>
      <vt:lpstr>METRADO.CAP3.OK!Área_de_impresión</vt:lpstr>
      <vt:lpstr>'RESUMEN 1'!Área_de_impresión</vt:lpstr>
      <vt:lpstr>'RESUMEN 2'!Área_de_impresión</vt:lpstr>
      <vt:lpstr>'RESUMEN 3'!Área_de_impresión</vt:lpstr>
      <vt:lpstr>'ACERO CAP.1'!Títulos_a_imprimir</vt:lpstr>
      <vt:lpstr>'ACERO CAP.2'!Títulos_a_imprimir</vt:lpstr>
      <vt:lpstr>'ACERO CAP.3'!Títulos_a_imprimir</vt:lpstr>
      <vt:lpstr>METRADO.CAP1.OK!Títulos_a_imprimir</vt:lpstr>
      <vt:lpstr>METRADO.CAP2!Títulos_a_imprimir</vt:lpstr>
      <vt:lpstr>METRADO.CAP3.OK!Títulos_a_imprimir</vt:lpstr>
      <vt:lpstr>'RESUMEN 1'!Títulos_a_imprimir</vt:lpstr>
      <vt:lpstr>'RESUMEN 2'!Títulos_a_imprimir</vt:lpstr>
      <vt:lpstr>'RESUMEN 3'!Títulos_a_imprimir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MIKEY</dc:creator>
  <cp:lastModifiedBy>Jimy</cp:lastModifiedBy>
  <cp:lastPrinted>2018-10-14T08:14:37Z</cp:lastPrinted>
  <dcterms:created xsi:type="dcterms:W3CDTF">2018-09-26T04:46:09Z</dcterms:created>
  <dcterms:modified xsi:type="dcterms:W3CDTF">2018-10-14T23:19:42Z</dcterms:modified>
</cp:coreProperties>
</file>